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Общий!$A$3:$AD$178</definedName>
  </definedNames>
  <calcPr calcId="145621"/>
</workbook>
</file>

<file path=xl/calcChain.xml><?xml version="1.0" encoding="utf-8"?>
<calcChain xmlns="http://schemas.openxmlformats.org/spreadsheetml/2006/main">
  <c r="S4" i="1"/>
  <c r="T4"/>
  <c r="U4"/>
  <c r="S5"/>
  <c r="T5"/>
  <c r="U5"/>
  <c r="S6"/>
  <c r="T6"/>
  <c r="U6"/>
  <c r="S7"/>
  <c r="T7"/>
  <c r="U7"/>
  <c r="S8"/>
  <c r="T8"/>
  <c r="U8"/>
  <c r="S9"/>
  <c r="T9"/>
  <c r="U9"/>
  <c r="S10"/>
  <c r="T10"/>
  <c r="U10"/>
  <c r="S11"/>
  <c r="T11"/>
  <c r="S12"/>
  <c r="T12"/>
  <c r="U12"/>
  <c r="S13"/>
  <c r="T13"/>
  <c r="S14"/>
  <c r="T14"/>
  <c r="U14"/>
  <c r="S15"/>
  <c r="T15"/>
  <c r="S16"/>
  <c r="T16"/>
  <c r="U16"/>
  <c r="S17"/>
  <c r="T17"/>
  <c r="S18"/>
  <c r="T18"/>
  <c r="U18"/>
  <c r="S19"/>
  <c r="T19"/>
  <c r="S20"/>
  <c r="T20"/>
  <c r="U20"/>
  <c r="S21"/>
  <c r="T21"/>
  <c r="S22"/>
  <c r="T22"/>
  <c r="U22"/>
  <c r="S23"/>
  <c r="T23"/>
  <c r="S24"/>
  <c r="T24"/>
  <c r="U24"/>
  <c r="S25"/>
  <c r="T25"/>
  <c r="S26"/>
  <c r="T26"/>
  <c r="U26"/>
  <c r="S27"/>
  <c r="T27"/>
  <c r="S28"/>
  <c r="T28"/>
  <c r="U28"/>
  <c r="S29"/>
  <c r="T29"/>
  <c r="S30"/>
  <c r="T30"/>
  <c r="U30"/>
  <c r="S31"/>
  <c r="T31"/>
  <c r="S32"/>
  <c r="T32"/>
  <c r="U32"/>
  <c r="S33"/>
  <c r="T33"/>
  <c r="S34"/>
  <c r="T34"/>
  <c r="U34"/>
  <c r="S35"/>
  <c r="T35"/>
  <c r="S36"/>
  <c r="T36"/>
  <c r="U36"/>
  <c r="S37"/>
  <c r="T37"/>
  <c r="S38"/>
  <c r="T38"/>
  <c r="U38"/>
  <c r="S39"/>
  <c r="T39"/>
  <c r="S40"/>
  <c r="T40"/>
  <c r="U40"/>
  <c r="S41"/>
  <c r="T41"/>
  <c r="S42"/>
  <c r="T42"/>
  <c r="U42"/>
  <c r="S43"/>
  <c r="T43"/>
  <c r="S44"/>
  <c r="T44"/>
  <c r="U44"/>
  <c r="S45"/>
  <c r="T45"/>
  <c r="S46"/>
  <c r="T46"/>
  <c r="U46"/>
  <c r="S47"/>
  <c r="T47"/>
  <c r="S48"/>
  <c r="T48"/>
  <c r="U48"/>
  <c r="S49"/>
  <c r="T49"/>
  <c r="S50"/>
  <c r="T50"/>
  <c r="U50"/>
  <c r="S51"/>
  <c r="T51"/>
  <c r="S52"/>
  <c r="T52"/>
  <c r="U52"/>
  <c r="S53"/>
  <c r="T53"/>
  <c r="S54"/>
  <c r="T54"/>
  <c r="U54"/>
  <c r="S55"/>
  <c r="T55"/>
  <c r="S56"/>
  <c r="T56"/>
  <c r="U56"/>
  <c r="S57"/>
  <c r="T57"/>
  <c r="S58"/>
  <c r="T58"/>
  <c r="U58"/>
  <c r="S59"/>
  <c r="T59"/>
  <c r="S60"/>
  <c r="T60"/>
  <c r="U60"/>
  <c r="S61"/>
  <c r="T61"/>
  <c r="S62"/>
  <c r="T62"/>
  <c r="U62"/>
  <c r="S63"/>
  <c r="T63"/>
  <c r="S64"/>
  <c r="T64"/>
  <c r="U64"/>
  <c r="S65"/>
  <c r="T65"/>
  <c r="S66"/>
  <c r="T66"/>
  <c r="U66"/>
  <c r="S67"/>
  <c r="T67"/>
  <c r="S68"/>
  <c r="T68"/>
  <c r="U68"/>
  <c r="S69"/>
  <c r="T69"/>
  <c r="S70"/>
  <c r="T70"/>
  <c r="U70"/>
  <c r="S71"/>
  <c r="T71"/>
  <c r="S72"/>
  <c r="T72"/>
  <c r="U72"/>
  <c r="S73"/>
  <c r="T73"/>
  <c r="S74"/>
  <c r="T74"/>
  <c r="U74"/>
  <c r="S75"/>
  <c r="T75"/>
  <c r="S76"/>
  <c r="T76"/>
  <c r="U76"/>
  <c r="S77"/>
  <c r="T77"/>
  <c r="S78"/>
  <c r="T78"/>
  <c r="U78"/>
  <c r="S79"/>
  <c r="S80"/>
  <c r="T80"/>
  <c r="U80"/>
  <c r="S81"/>
  <c r="S82"/>
  <c r="T82"/>
  <c r="U82"/>
  <c r="S83"/>
  <c r="S84"/>
  <c r="T84"/>
  <c r="U84"/>
  <c r="S85"/>
  <c r="S86"/>
  <c r="T86"/>
  <c r="U86"/>
  <c r="S87"/>
  <c r="S88"/>
  <c r="T88"/>
  <c r="U88"/>
  <c r="S89"/>
  <c r="T89"/>
  <c r="U89"/>
  <c r="S90"/>
  <c r="T90"/>
  <c r="S91"/>
  <c r="T91"/>
  <c r="U91"/>
  <c r="S92"/>
  <c r="T92"/>
  <c r="U92"/>
  <c r="S93"/>
  <c r="T93"/>
  <c r="U93"/>
  <c r="S94"/>
  <c r="T94"/>
  <c r="U94"/>
  <c r="S95"/>
  <c r="T95"/>
  <c r="U95"/>
  <c r="S96"/>
  <c r="T96"/>
  <c r="U96"/>
  <c r="S97"/>
  <c r="T97"/>
  <c r="U97"/>
  <c r="S98"/>
  <c r="T98"/>
  <c r="U98"/>
  <c r="S99"/>
  <c r="T99"/>
  <c r="U99"/>
  <c r="S100"/>
  <c r="T100"/>
  <c r="U100"/>
  <c r="S101"/>
  <c r="T101"/>
  <c r="U101"/>
  <c r="S102"/>
  <c r="T102"/>
  <c r="U102"/>
  <c r="S103"/>
  <c r="T103"/>
  <c r="U103"/>
  <c r="S104"/>
  <c r="T104"/>
  <c r="U104"/>
  <c r="S105"/>
  <c r="T105"/>
  <c r="U105"/>
  <c r="S106"/>
  <c r="T106"/>
  <c r="U106"/>
  <c r="S107"/>
  <c r="T107"/>
  <c r="U107"/>
  <c r="S108"/>
  <c r="T108"/>
  <c r="U108"/>
  <c r="S109"/>
  <c r="T109"/>
  <c r="U109"/>
  <c r="S110"/>
  <c r="T110"/>
  <c r="U110"/>
  <c r="S111"/>
  <c r="T111"/>
  <c r="U111"/>
  <c r="S112"/>
  <c r="T112"/>
  <c r="U112"/>
  <c r="S113"/>
  <c r="T113"/>
  <c r="U113"/>
  <c r="S114"/>
  <c r="T114"/>
  <c r="U114"/>
  <c r="S115"/>
  <c r="T115"/>
  <c r="U115"/>
  <c r="S116"/>
  <c r="T116"/>
  <c r="U116"/>
  <c r="S117"/>
  <c r="T117"/>
  <c r="U117"/>
  <c r="S118"/>
  <c r="T118"/>
  <c r="U118"/>
  <c r="S119"/>
  <c r="T119"/>
  <c r="U119"/>
  <c r="S120"/>
  <c r="T120"/>
  <c r="U120"/>
  <c r="S121"/>
  <c r="T121"/>
  <c r="U121"/>
  <c r="S122"/>
  <c r="T122"/>
  <c r="U122"/>
  <c r="S123"/>
  <c r="T123"/>
  <c r="U123"/>
  <c r="S124"/>
  <c r="T124"/>
  <c r="U124"/>
  <c r="S125"/>
  <c r="T125"/>
  <c r="U125"/>
  <c r="S126"/>
  <c r="T126"/>
  <c r="U126"/>
  <c r="S127"/>
  <c r="T127"/>
  <c r="U127"/>
  <c r="S128"/>
  <c r="T128"/>
  <c r="U128"/>
  <c r="S129"/>
  <c r="T129"/>
  <c r="U129"/>
  <c r="S130"/>
  <c r="T130"/>
  <c r="U130"/>
  <c r="S131"/>
  <c r="T131"/>
  <c r="U131"/>
  <c r="S132"/>
  <c r="T132"/>
  <c r="U132"/>
  <c r="S133"/>
  <c r="T133"/>
  <c r="U133"/>
  <c r="S134"/>
  <c r="T134"/>
  <c r="U134"/>
  <c r="S135"/>
  <c r="T135"/>
  <c r="U135"/>
  <c r="S136"/>
  <c r="T136"/>
  <c r="U136"/>
  <c r="S137"/>
  <c r="T137"/>
  <c r="U137"/>
  <c r="S138"/>
  <c r="T138"/>
  <c r="U138"/>
  <c r="S139"/>
  <c r="T139"/>
  <c r="U139"/>
  <c r="S140"/>
  <c r="T140"/>
  <c r="U140"/>
  <c r="S141"/>
  <c r="T141"/>
  <c r="U141"/>
  <c r="S142"/>
  <c r="T142"/>
  <c r="U142"/>
  <c r="S143"/>
  <c r="T143"/>
  <c r="U143"/>
  <c r="S144"/>
  <c r="T144"/>
  <c r="U144"/>
  <c r="S145"/>
  <c r="T145"/>
  <c r="U145"/>
  <c r="S146"/>
  <c r="T146"/>
  <c r="U146"/>
  <c r="S147"/>
  <c r="T147"/>
  <c r="U147"/>
  <c r="S148"/>
  <c r="T148"/>
  <c r="U148"/>
  <c r="S149"/>
  <c r="T149"/>
  <c r="U149"/>
  <c r="S150"/>
  <c r="T150"/>
  <c r="U150"/>
  <c r="S151"/>
  <c r="T151"/>
  <c r="U151"/>
  <c r="S152"/>
  <c r="T152"/>
  <c r="U152"/>
  <c r="S153"/>
  <c r="T153"/>
  <c r="U153"/>
  <c r="S154"/>
  <c r="T154"/>
  <c r="U154"/>
  <c r="S155"/>
  <c r="T155"/>
  <c r="U155"/>
  <c r="S156"/>
  <c r="T156"/>
  <c r="U156"/>
  <c r="S157"/>
  <c r="T157"/>
  <c r="U157"/>
  <c r="S158"/>
  <c r="T158"/>
  <c r="U158"/>
  <c r="S159"/>
  <c r="T159"/>
  <c r="U159"/>
  <c r="S160"/>
  <c r="T160"/>
  <c r="U160"/>
  <c r="S161"/>
  <c r="T161"/>
  <c r="U161"/>
  <c r="S162"/>
  <c r="T162"/>
  <c r="U162"/>
  <c r="S163"/>
  <c r="T163"/>
  <c r="U163"/>
  <c r="S164"/>
  <c r="T164"/>
  <c r="U164"/>
  <c r="S165"/>
  <c r="T165"/>
  <c r="U165"/>
  <c r="S166"/>
  <c r="T166"/>
  <c r="U166"/>
  <c r="S167"/>
  <c r="T167"/>
  <c r="U167"/>
  <c r="S168"/>
  <c r="T168"/>
  <c r="U168"/>
  <c r="S169"/>
  <c r="T169"/>
  <c r="U169"/>
  <c r="S170"/>
  <c r="T170"/>
  <c r="U170"/>
  <c r="S171"/>
  <c r="T171"/>
  <c r="U171"/>
  <c r="S172"/>
  <c r="T172"/>
  <c r="U172"/>
  <c r="S173"/>
  <c r="T173"/>
  <c r="U173"/>
  <c r="S174"/>
  <c r="T174"/>
  <c r="U174"/>
  <c r="S175"/>
  <c r="T175"/>
  <c r="U175"/>
  <c r="S176"/>
  <c r="T176"/>
  <c r="U176"/>
  <c r="S177"/>
  <c r="T177"/>
  <c r="U177"/>
  <c r="O178"/>
  <c r="Q178"/>
  <c r="S178"/>
  <c r="T87"/>
  <c r="U87"/>
  <c r="T85"/>
  <c r="U85"/>
  <c r="T83"/>
  <c r="U83"/>
  <c r="T81"/>
  <c r="U81"/>
  <c r="T79"/>
  <c r="U79"/>
  <c r="U77"/>
  <c r="U75"/>
  <c r="U73"/>
  <c r="U71"/>
  <c r="U69"/>
  <c r="U67"/>
  <c r="U65"/>
  <c r="U63"/>
  <c r="U61"/>
  <c r="U59"/>
  <c r="U57"/>
  <c r="U55"/>
  <c r="U53"/>
  <c r="U51"/>
  <c r="U49"/>
  <c r="U47"/>
  <c r="U45"/>
  <c r="U43"/>
  <c r="U41"/>
  <c r="U39"/>
  <c r="U37"/>
  <c r="U35"/>
  <c r="U33"/>
  <c r="U31"/>
  <c r="U29"/>
  <c r="U27"/>
  <c r="U25"/>
  <c r="U23"/>
  <c r="U21"/>
  <c r="U19"/>
  <c r="U17"/>
  <c r="U15"/>
  <c r="U13"/>
  <c r="U11"/>
  <c r="U90"/>
  <c r="T178"/>
  <c r="U178"/>
</calcChain>
</file>

<file path=xl/sharedStrings.xml><?xml version="1.0" encoding="utf-8"?>
<sst xmlns="http://schemas.openxmlformats.org/spreadsheetml/2006/main" count="3688" uniqueCount="646">
  <si>
    <t>для присоединения в «грязной зоне» кабеля 7х6,0 к одному модулю А8, огнестойкая, типовое исполнение, в том числе:           - соединительная кабельная муфта ЕС для установки в «грязной зоне» для присоединения жил кабеля к модулю А8 – ЕС-А8-ВR – 1 шт.;           - концевая кабельная муфта для установки в «грязной зоне» для герметизации конца кабеля КПоЭПЭнг-FRHF 7х6,0 - EK-1-(КПоЭПЭнг-FRHF 7х6,0)/0-E-0-FR-Э1 по ТУ 6981-003-33680530-03 – 1 шт.</t>
  </si>
  <si>
    <t>158</t>
  </si>
  <si>
    <t>9.ИСУП.5828294</t>
  </si>
  <si>
    <t>EА-А8 HR-SG-00</t>
  </si>
  <si>
    <t>для присоединения в «чистой зоне» кабеля 7х6,0 к одному модулю А8, огнестойкая, типовое исполнение, в том числе:          - соединительная кабельная муфта ЕС для установки в «чистой зоне» для присоединения жил кабеля к модулю А8  – ЕС-А8-HR – 1 шт.;          - концевая кабельная муфта для установки в «чистой зоне» для герметизации конца кабеля КВВГЭнг(А)-FRLS 7х6,0 - EK-3-(КВВГЭнг(А)-FRLS 7х6,0)/0-E-0-FR-Э1 по ТУ 6981-003-33680530-03 – 1 шт.</t>
  </si>
  <si>
    <t>159</t>
  </si>
  <si>
    <t>9.ИСУП.5828295</t>
  </si>
  <si>
    <t>для присоединения в «грязной зоне» трех кабелей 7х1,5 к одному модулю А14, огнестойкая, типовое исполнение, в том числе:           - соединительная кабельная муфта ЕС для установки в «грязной зоне» для присоединения жил кабеля к модулю А14  —        ЕС-А14 ВR-00 - 1 шт.;           - концевая кабельная муфта для установки в «грязной зоне» для герметизации конца кабеля КПоПЭнг-FRHF 7х1,5 — EK-1-(КПоПЭнг-FRHF 7х1,5)/0-E-0-FR-Э1 по ТУ 6981-003-33680530-03 – 3 шт.</t>
  </si>
  <si>
    <t>9.ИСУП.5828296</t>
  </si>
  <si>
    <t>для присоединения в «чистой зоне» трех кабелей 7х1,5 к одному модулю А14, огнестойкая, типовое исполнение, в том числе:          - соединительная кабельная муфта ЕС для установки в «чистой зоне» для присоединения жил кабеля к модулю А14  —   ЕС-А14 HR-00 — 1 шт;          - концевая кабельная муфта для установки в «чистой зоне» для герметизации конца кабеля КППГЭнг-FRHF 7х1,5 —EK-3-(КППГЭнг-FRHF 7х1,5)/0-E-0-FR-Э1 по ТУ 6981-003-33680530-03 – 3 шт.</t>
  </si>
  <si>
    <t>161</t>
  </si>
  <si>
    <t>9.ИСУП.5828297</t>
  </si>
  <si>
    <t>для присоединения в «грязной зоне» четырех кабелей 7х1,5 к одному модулю А14, огнестойкая, типовое исполнение, в том числе:          - соединительная кабельная муфта ЕС для установки в «грязной зоне» для присоединения жил кабеля к модулю А14 –   ЕС-А14 ВR-00 — 1 шт;          - концевая кабельная муфта для установки в «грязной зоне» для герметизации конца кабеля КПоПЭнг-FRHF 7х1,5 — EK-1-(КПоПЭнг-FRHF 7х1,5)/0-E-0-FR-Э1 по ТУ 6981-003-33680530-03 – 4 шт.</t>
  </si>
  <si>
    <t>162</t>
  </si>
  <si>
    <t>9.ИСУП.5828298</t>
  </si>
  <si>
    <t>для присоединения в «чистой зоне» четырех кабелей 7х1,5 к одному модулю А14, огнестойкая, типовое исполнение, в том числе:            - соединительная кабельная муфта ЕС для установки в «чистой зоне» для присоединения жил кабеля к модулю А14  –   ЕС-А14 HR-00 — 1 шт;           - концевая кабельная муфта для установки в «чистой зоне» для герметизации конца кабеля КППГЭнг-FRHF 7х1,5 —EK-3-(КППГЭнг-FRHF 7х1,5)/0-E-0-FR-Э1 по ТУ 6981-003-33680530-03  – 4 шт.</t>
  </si>
  <si>
    <t>9.ИСУП.5828299</t>
  </si>
  <si>
    <t>для присоединения в «грязной зоне» кабеля 4х2,5 к одному модулю А12, огнестойкая, типовое исполнение, в том числе:           - соединительная кабельная муфта ЕС для установки в «грязной зоне» для присоединения жил кабеля к модулю А12  – ЕС-А12 BR-00;           - концевая кабельная муфта для установки в «грязной зоне» для герметизации конца кабеля КПоПЭнг-FRHF 4х2,5 — EK-1-(КПоПЭнг-FRHF 4х2,5)/0-E-0-FR-Э1 по ТУ 6981-003-33680530-03 – 1 шт.</t>
  </si>
  <si>
    <t>164</t>
  </si>
  <si>
    <t>9.ИСУП.5828300</t>
  </si>
  <si>
    <t>для присоединения в «чистой зоне» кабеля 4х2,5 к одному модулю А12, огнестойкая, типовое исполнение, в том числе:           - соединительная кабельная муфта ЕС для установки в «чистой зоне» для присоединения жил кабеля к модулю А12 – ЕС-А12 HR-00;           - концевая кабельная муфта для установки в «чистой зоне» для герметизации конца кабеля КППГнг-FRHF 4х2,5 — EK-3-(КППГнг-FRHF 4х2,5)/0-0-0-FR-Э1 по ТУ 6981-003-33680530-03 – 1 шт.</t>
  </si>
  <si>
    <t>165</t>
  </si>
  <si>
    <t>9.ИСУП.5828301</t>
  </si>
  <si>
    <t>для присоединения в «грязной зоне» двух кабелей 4х2,5 к одному модулю А12, огнестойкая, типовое исполнение, в том числе:          - соединительная кабельная муфта ЕС для установки в «грязной зоне» для присоединения жил кабеля к модулю А12  – ЕС-А12 BR-00;          - концевая кабельная муфта для установки в «грязной зоне» для герметизации конца кабеля КПоПЭнг-FRHF 4х2,5 — EK-1-(КПоПЭнг-FRHF 4х2,5)/0-E-0-FR-Э1 по ТУ 6981-003-33680530-03 – 2 шт.</t>
  </si>
  <si>
    <t>166</t>
  </si>
  <si>
    <t>9.ИСУП.5828302</t>
  </si>
  <si>
    <t>для присоединения в «чистой зоне» двух кабелей 4х2,5 к одному модулю А12, огнестойкая, типовое исполнение, в том числе:         - соединительная кабельная муфта ЕС для установки в «чистой зоне» для присоединения жил кабеля к модулю А12 – ЕС-А12 HR-00;         - концевая кабельная муфта для установки в «чистой зоне» для герметизации конца кабеля КППГнг-FRHF 4х2,5 — EK-3-(КППГнг-FRHF 4х2,5)/0-0-0-FR-Э1 по ТУ 6981-003-33680530-03 – 2 шт.</t>
  </si>
  <si>
    <t>167</t>
  </si>
  <si>
    <t>9.ИСУП.5828303</t>
  </si>
  <si>
    <t>для присоединения в «грязной зоне» пяти кабелей 4х2,5 к одному модулю А12, огнестойкая, типовое исполнение, в том числе:          - соединительная кабельная муфта ЕС для установки в «грязной зоне» для присоединения жил кабеля к модулю А12–ЕС-А12 BR-00;          - концевая кабельная муфта для установки в «грязной зоне» для герметизации конца кабеля КПоПЭнг-FRHF 4х2,5 — EK-1-(КПоПЭнг-FRHF 4х2,5)/0-E-0-FR-Э1 по ТУ 6981-003-33680530-03 – 5 шт.</t>
  </si>
  <si>
    <t>9.ИСУП.5828304</t>
  </si>
  <si>
    <t>для присоединения в «чистой зоне» пяти кабелей 4х2,5 к одному модулю А12, огнестойкая, типовое исполнение, в том числе:          - соединительная кабельная муфта ЕС для установки в «чистой зоне» для присоединения жил кабеля к модулю А12 – ЕС-А12 HR-00;         - концевая кабельная муфта для установки в «чистой зоне» для герметизации конца кабеля КППГнг-FRHF 4х2,5 — EK-3-(КППГнг-FRHF 4х2,5)/0-0-0-FR-Э1 по ТУ 6981-003-33680530-03 – 5 шт.</t>
  </si>
  <si>
    <t>169</t>
  </si>
  <si>
    <t>9.ИСУП.5828305</t>
  </si>
  <si>
    <t>для присоединения в «грязной зоне» четырех кабелей 4х2,5 к одному модулю А12, огнестойкая, типовое исполнение, в том числе:         - соединительная кабельная муфта ЕС для установки в «грязной зоне» для присоединения жил кабеля к модулю А12  – ЕС-А12 BR-00;         - концевая кабельная муфта для установки в «грязной зоне» для герметизации конца кабеля КПоПЭнг-FRHF 4х2,5 — EK-1-(КПоПЭнг-FRHF 4х2,5)/0-E-0-FR-Э1 по ТУ 6981-003-33680530-03 – 4 шт.</t>
  </si>
  <si>
    <t>170</t>
  </si>
  <si>
    <t>9.ИСУП.5828306</t>
  </si>
  <si>
    <t>для присоединения в «чистой зоне» четырех кабелей 4х2,5 к модулю А12, огнестойкая, типовое исполнение, в том числе:         - соединительная кабельная муфта ЕС для установки в «чистой зоне» для присоединения жил кабеля к модулю А12 – ЕС-А12 HR- 00;         - концевая кабельная муфта для установки в «чистой зоне» для герметизации конца кабеля КППГнг-FRHF 4х2,5 — EK-3-(КППГнг-FRHF 4х2,5)/0-0-0-FR-Э1 по ТУ 6981-003-33680530-03 – 4 шт.</t>
  </si>
  <si>
    <t>9.ИСУП.5828308</t>
  </si>
  <si>
    <t>для присоединения в «чистой зоне» кабеля 10х1,0 к одному модулю А12, огнестойкая, типовое исполнение, в том числе:          - соединительная кабельная муфта ЕС для установки в «чистой зоне» для присоединения жил кабеля к модулю А12 – ЕС-А12 HR-00;         - специальная концевая кабельная муфта для установки в «чистой зоне» для герметизации конца кабеля КППГЭнг-FRHF 10х1,0, подключаемого к модулю А12 — EСK-3-А12-(КППГЭнг-FRHF 10х1,0)/0-E-0-FR-Э1 по ТУ 6981-003-33680530-03 – 1 шт.</t>
  </si>
  <si>
    <t>172</t>
  </si>
  <si>
    <t>9.ИСУП.5828309</t>
  </si>
  <si>
    <t>для присоединения в «грязной зоне» двух кабелей 10х1,0 к одному модулю А12, огнестойкая, типовое исполнение, в том числе:         - соединительная кабельная муфта ЕС для установки в «грязной зоне» для присоединения жил кабеля к модулю А12  – ЕС-А12 BR-00;        - специальная концевая кабельная муфта для установки в «грязной зоне» для герметизации конца кабеля КПоПЭнг-FRHF 10х1,0, подключаемого к модулю А12, EСK-1-А12-(КПоПЭнг-FRHF 10х1,0)/0-E-0-FR-Э1 по ТУ 6981-003-33680530-03 – 2 шт</t>
  </si>
  <si>
    <t>173</t>
  </si>
  <si>
    <t>9.ИСУП.5828310</t>
  </si>
  <si>
    <t>для присоединения в «чистой зоне» двух кабелей 10х1,0 к одному модулю А12, огнестойкая, типовое исполнение, в том числе:       - соединительная кабельная муфта ЕС для установки в «чистой зоне» для присоединения жил кабеля к модулю А12 – ЕС-А12 HR-00;      - специальная концевая кабельная муфта для установки в «чистой зоне» для герметизации конца кабеля КППГЭнг-FRHF 10х1,0, подключаемого к модулю А12, EСK-3-А12-(КППГЭнг-FRHF 10х1,0)/0-E-0-FR-Э1 по ТУ 6981-003-33680530-03 – 2 шт.</t>
  </si>
  <si>
    <t>174</t>
  </si>
  <si>
    <t>9.ИСУП.5828348</t>
  </si>
  <si>
    <t>для присоединения в «грязной зоне» кабеля 10х1,0 к одному модулю А12, огнестойкая, типовое исполнение, в том числе:         - соединительная кабельная муфта ЕС для установки в «грязной зоне» для присоединения жил кабеля к модулю А12  – ЕС-А12 BR-00;         - специальная концевая кабельная муфта для установки в «грязной зоне» для герметизации конца кабеля КПоПЭнг-FRHF 10х1,0, подключаемого к модулю А12 — EСK-1-А12-(КПоПЭнг-FRHF 10х1,0)/0-E-0-FR-Э1 по ТУ 6981-003-33680530-03 – 1 шт.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</si>
  <si>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</si>
  <si>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</si>
  <si>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</si>
  <si>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</si>
  <si>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</si>
  <si>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</si>
  <si>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ЕА-М350 HR-SG-00</t>
  </si>
  <si>
    <t>ЕА-А1 BR-SG-00</t>
  </si>
  <si>
    <t>для присоединения в «грязной зоне» кабеля 3х35 мм2 к модулю A1 в составе: а) Муфта соединительная для присоединения жил кабеля сечением 35 мм2 к модулю А1 ЕС-А1-35 BR - 1 шт. б) Муфта концевая для кабеля 3х35 мм2 (ТУ 6981-003-33680530-03 ) ЕК-1-(ПвПнг(А)-FRHF 3х35)/0-0-0-FR - 1 шт</t>
  </si>
  <si>
    <t>ЕА-A1 НR-SG-00</t>
  </si>
  <si>
    <t>для присоединения в «чистой зоне» кабеля 3х35 мм2 к модулю A1 в составе: а) Муфта соединительная для присоединения жил кабеля сечением 35 мм2 к модулю A1 ЕС-A1-35 НR - 1 шт. б) Муфта концевая для кабеля 3х35мм2 (ТУ 6981-003-33680530-03 ) ЕК-3-(ВВГнг(A)-FRLS 3х35)/0-0-0-FR - 1 шт.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</si>
  <si>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</si>
  <si>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</si>
  <si>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</si>
  <si>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</si>
  <si>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</si>
  <si>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</si>
  <si>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</si>
  <si>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</si>
  <si>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</si>
  <si>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</si>
  <si>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</si>
  <si>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</si>
  <si>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</si>
  <si>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</si>
  <si>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</si>
  <si>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</si>
  <si>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</si>
  <si>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</si>
  <si>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</si>
  <si>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</si>
  <si>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</si>
  <si>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</si>
  <si>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</si>
  <si>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</si>
  <si>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</si>
  <si>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</si>
  <si>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</si>
  <si>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</si>
  <si>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</si>
  <si>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герметичных кабельных проходок и систем соединительных для сооружения энергоблока № 4 Ростовской АЭС.. Энергоблок № 4 Ростовской АЭС</t>
  </si>
  <si>
    <t>Приложение №1 к Договору ________________________от__________________</t>
  </si>
  <si>
    <t>1</t>
  </si>
  <si>
    <t>10.ИСУП.5831316</t>
  </si>
  <si>
    <t>4JH01Q009</t>
  </si>
  <si>
    <t>Проходка кабельная герметичная</t>
  </si>
  <si>
    <t>Е-7А18ТК-1200 УХЛ4</t>
  </si>
  <si>
    <t>-</t>
  </si>
  <si>
    <t>ТУ 5057 изм. 5</t>
  </si>
  <si>
    <t>2</t>
  </si>
  <si>
    <t>I</t>
  </si>
  <si>
    <t>R4.03499.2.0.33</t>
  </si>
  <si>
    <t/>
  </si>
  <si>
    <t>R4.03499.3.1.36</t>
  </si>
  <si>
    <t>шт</t>
  </si>
  <si>
    <t>Реакторное отделение.</t>
  </si>
  <si>
    <t>БКП 3/3</t>
  </si>
  <si>
    <t>Оборудование</t>
  </si>
  <si>
    <t>0</t>
  </si>
  <si>
    <t>2015-2114</t>
  </si>
  <si>
    <t>10.ИСУП.5831317</t>
  </si>
  <si>
    <t>4JH01Q017</t>
  </si>
  <si>
    <t>Е-7А16-1200 УХЛ4</t>
  </si>
  <si>
    <t>3</t>
  </si>
  <si>
    <t>10.ИСУП.5831318</t>
  </si>
  <si>
    <t>4JH01Q023</t>
  </si>
  <si>
    <t>4</t>
  </si>
  <si>
    <t>10.ИСУП.5831319</t>
  </si>
  <si>
    <t>4JH01Q040</t>
  </si>
  <si>
    <t>5</t>
  </si>
  <si>
    <t>10.ИСУП.5831320</t>
  </si>
  <si>
    <t>4JH01Q050</t>
  </si>
  <si>
    <t>6</t>
  </si>
  <si>
    <t>10.ИСУП.5831321</t>
  </si>
  <si>
    <t>4JH01Q056</t>
  </si>
  <si>
    <t>7</t>
  </si>
  <si>
    <t>10.ИСУП.5831322</t>
  </si>
  <si>
    <t>4JH02Q001</t>
  </si>
  <si>
    <t>8</t>
  </si>
  <si>
    <t>10.ИСУП.5831323</t>
  </si>
  <si>
    <t>4JH02Q002</t>
  </si>
  <si>
    <t>9</t>
  </si>
  <si>
    <t>10.ИСУП.5831324</t>
  </si>
  <si>
    <t>4JH02Q003</t>
  </si>
  <si>
    <t>10</t>
  </si>
  <si>
    <t>10.ИСУП.5831325</t>
  </si>
  <si>
    <t>4JH02Q004</t>
  </si>
  <si>
    <t>11</t>
  </si>
  <si>
    <t>10.ИСУП.5831326</t>
  </si>
  <si>
    <t>4JH02Q005</t>
  </si>
  <si>
    <t>12</t>
  </si>
  <si>
    <t>10.ИСУП.5831327</t>
  </si>
  <si>
    <t>4JH02Q006</t>
  </si>
  <si>
    <t>13</t>
  </si>
  <si>
    <t>10.ИСУП.5831328</t>
  </si>
  <si>
    <t>4JH02Q007</t>
  </si>
  <si>
    <t>14</t>
  </si>
  <si>
    <t>10.ИСУП.5831329</t>
  </si>
  <si>
    <t>4JH02Q008</t>
  </si>
  <si>
    <t>15</t>
  </si>
  <si>
    <t>10.ИСУП.5831330</t>
  </si>
  <si>
    <t>4JH02Q009</t>
  </si>
  <si>
    <t>16</t>
  </si>
  <si>
    <t>10.ИСУП.5831333</t>
  </si>
  <si>
    <t>4JH02Q016</t>
  </si>
  <si>
    <t>17</t>
  </si>
  <si>
    <t>10.ИСУП.5831334</t>
  </si>
  <si>
    <t>4JH02Q018</t>
  </si>
  <si>
    <t>18</t>
  </si>
  <si>
    <t>10.ИСУП.5831335</t>
  </si>
  <si>
    <t>4JH02Q021</t>
  </si>
  <si>
    <t>19</t>
  </si>
  <si>
    <t>10.ИСУП.5831336</t>
  </si>
  <si>
    <t>4JH02Q022</t>
  </si>
  <si>
    <t>20</t>
  </si>
  <si>
    <t>10.ИСУП.5831337</t>
  </si>
  <si>
    <t>4JH02Q023</t>
  </si>
  <si>
    <t>21</t>
  </si>
  <si>
    <t>10.ИСУП.5831338</t>
  </si>
  <si>
    <t>4JH03Q001</t>
  </si>
  <si>
    <t>22</t>
  </si>
  <si>
    <t>10.ИСУП.5831339</t>
  </si>
  <si>
    <t>4JH03Q002</t>
  </si>
  <si>
    <t>23</t>
  </si>
  <si>
    <t>10.ИСУП.5831340</t>
  </si>
  <si>
    <t>4JH03Q003</t>
  </si>
  <si>
    <t>24</t>
  </si>
  <si>
    <t>10.ИСУП.5831341</t>
  </si>
  <si>
    <t>4JH03Q004</t>
  </si>
  <si>
    <t>25</t>
  </si>
  <si>
    <t>10.ИСУП.5831342</t>
  </si>
  <si>
    <t>4JH03Q005</t>
  </si>
  <si>
    <t>26</t>
  </si>
  <si>
    <t>10.ИСУП.5831343</t>
  </si>
  <si>
    <t>4JH03Q008</t>
  </si>
  <si>
    <t>27</t>
  </si>
  <si>
    <t>10.ИСУП.5831348</t>
  </si>
  <si>
    <t>4JH03Q013</t>
  </si>
  <si>
    <t>28</t>
  </si>
  <si>
    <t>10.ИСУП.5831349</t>
  </si>
  <si>
    <t>4JH03Q015</t>
  </si>
  <si>
    <t>29</t>
  </si>
  <si>
    <t>10.ИСУП.5831350</t>
  </si>
  <si>
    <t>4JH03Q019</t>
  </si>
  <si>
    <t>30</t>
  </si>
  <si>
    <t>10.ИСУП.5831352</t>
  </si>
  <si>
    <t>4JH03Q022</t>
  </si>
  <si>
    <t>31</t>
  </si>
  <si>
    <t>10.ИСУП.5831354</t>
  </si>
  <si>
    <t>4JH04Q020</t>
  </si>
  <si>
    <t>32</t>
  </si>
  <si>
    <t>10.ИСУП.5831356</t>
  </si>
  <si>
    <t>4JH04Q025</t>
  </si>
  <si>
    <t>33</t>
  </si>
  <si>
    <t>10.ИСУП.5831357</t>
  </si>
  <si>
    <t>4JH04Q026</t>
  </si>
  <si>
    <t>34</t>
  </si>
  <si>
    <t>10.ИСУП.5831358</t>
  </si>
  <si>
    <t>4JH05Q011</t>
  </si>
  <si>
    <t>35</t>
  </si>
  <si>
    <t>10.ИСУП.5831359</t>
  </si>
  <si>
    <t>4JH05Q013</t>
  </si>
  <si>
    <t>36</t>
  </si>
  <si>
    <t>10.ИСУП.5831360</t>
  </si>
  <si>
    <t>4JH05Q014</t>
  </si>
  <si>
    <t>37</t>
  </si>
  <si>
    <t>10.ИСУП.5831361</t>
  </si>
  <si>
    <t>4JH05Q017</t>
  </si>
  <si>
    <t>38</t>
  </si>
  <si>
    <t>10.ИСУП.5831362</t>
  </si>
  <si>
    <t>4JH06Q001</t>
  </si>
  <si>
    <t>39</t>
  </si>
  <si>
    <t>10.ИСУП.5831363</t>
  </si>
  <si>
    <t>4JH06Q002</t>
  </si>
  <si>
    <t>40</t>
  </si>
  <si>
    <t>10.ИСУП.5831364</t>
  </si>
  <si>
    <t>4JH06Q003</t>
  </si>
  <si>
    <t>41</t>
  </si>
  <si>
    <t>10.ИСУП.5831365</t>
  </si>
  <si>
    <t>4JH06Q004</t>
  </si>
  <si>
    <t>42</t>
  </si>
  <si>
    <t>10.ИСУП.5831366</t>
  </si>
  <si>
    <t>4JH06Q005</t>
  </si>
  <si>
    <t>43</t>
  </si>
  <si>
    <t>10.ИСУП.5831367</t>
  </si>
  <si>
    <t>4JH06Q006</t>
  </si>
  <si>
    <t>44</t>
  </si>
  <si>
    <t>10.ИСУП.5831368</t>
  </si>
  <si>
    <t>4JH06Q007</t>
  </si>
  <si>
    <t>45</t>
  </si>
  <si>
    <t>10.ИСУП.5831369</t>
  </si>
  <si>
    <t>4JH06Q008</t>
  </si>
  <si>
    <t>46</t>
  </si>
  <si>
    <t>10.ИСУП.5831370</t>
  </si>
  <si>
    <t>4JH06Q009</t>
  </si>
  <si>
    <t>47</t>
  </si>
  <si>
    <t>10.ИСУП.5831371</t>
  </si>
  <si>
    <t>4JH06Q010</t>
  </si>
  <si>
    <t>48</t>
  </si>
  <si>
    <t>10.ИСУП.5831372</t>
  </si>
  <si>
    <t>4JH06Q011</t>
  </si>
  <si>
    <t>49</t>
  </si>
  <si>
    <t>10.ИСУП.5831373</t>
  </si>
  <si>
    <t>4JH06Q013</t>
  </si>
  <si>
    <t>50</t>
  </si>
  <si>
    <t>10.ИСУП.5831374</t>
  </si>
  <si>
    <t>4JH06Q015</t>
  </si>
  <si>
    <t>51</t>
  </si>
  <si>
    <t>10.ИСУП.5831375</t>
  </si>
  <si>
    <t>4JH06Q016</t>
  </si>
  <si>
    <t>52</t>
  </si>
  <si>
    <t>10.ИСУП.5831376</t>
  </si>
  <si>
    <t>4JH06Q017</t>
  </si>
  <si>
    <t>53</t>
  </si>
  <si>
    <t>10.ИСУП.5831377</t>
  </si>
  <si>
    <t>4JH06Q018</t>
  </si>
  <si>
    <t>54</t>
  </si>
  <si>
    <t>10.ИСУП.5831378</t>
  </si>
  <si>
    <t>4JH06Q019</t>
  </si>
  <si>
    <t>55</t>
  </si>
  <si>
    <t>10.ИСУП.5831384</t>
  </si>
  <si>
    <t>4JH06Q027</t>
  </si>
  <si>
    <t>56</t>
  </si>
  <si>
    <t>9.ИСУП.5831332</t>
  </si>
  <si>
    <t>4JH02Q015</t>
  </si>
  <si>
    <t>Е-7(COAX3x75)-1200 УХЛ4</t>
  </si>
  <si>
    <t>57</t>
  </si>
  <si>
    <t>9.ИСУП.5831345</t>
  </si>
  <si>
    <t>4JH03Q010</t>
  </si>
  <si>
    <t>58</t>
  </si>
  <si>
    <t>9.ИСУП.5831351</t>
  </si>
  <si>
    <t>4JH03Q020</t>
  </si>
  <si>
    <t>59</t>
  </si>
  <si>
    <t>9.ИСУП.5831355</t>
  </si>
  <si>
    <t>4JH04Q021</t>
  </si>
  <si>
    <t>Е-6(COAX3x50)-1200 УХЛ4</t>
  </si>
  <si>
    <t>60</t>
  </si>
  <si>
    <t>9.ИСУП.5831379</t>
  </si>
  <si>
    <t>4JH06Q020</t>
  </si>
  <si>
    <t>61</t>
  </si>
  <si>
    <t>9.ИСУП.5831380</t>
  </si>
  <si>
    <t>4JH06Q023</t>
  </si>
  <si>
    <t>62</t>
  </si>
  <si>
    <t>9.ИСУП.5831381</t>
  </si>
  <si>
    <t>4JH06Q024</t>
  </si>
  <si>
    <t>63</t>
  </si>
  <si>
    <t>9.ИСУП.5831382</t>
  </si>
  <si>
    <t>4JH06Q025</t>
  </si>
  <si>
    <t>64</t>
  </si>
  <si>
    <t>9.ИСУП.5831383</t>
  </si>
  <si>
    <t>4JH06Q026</t>
  </si>
  <si>
    <t>65</t>
  </si>
  <si>
    <t>4.ИСУП.5811704</t>
  </si>
  <si>
    <t>Система соединительная</t>
  </si>
  <si>
    <t>ЕА-A12 BR</t>
  </si>
  <si>
    <t>для присоединения кабелей в «грязной зоне» к 1 модулю A12 в составе: а) Муфта соединительная  ЕС-A12 BR  - 1 шт. б) Муфта концевая (ТУ 6981-003-33680530-03)  ЕК-1-( KПoЭПЭнг-HF  5х2,5 )/0-Е-0-0 - 1 шт.</t>
  </si>
  <si>
    <t>ТУ 6981-002-33680530-02</t>
  </si>
  <si>
    <t>R4.03499.5.0.33</t>
  </si>
  <si>
    <t>R4.03499.3.0.36</t>
  </si>
  <si>
    <t>компл.</t>
  </si>
  <si>
    <t>2015-2115</t>
  </si>
  <si>
    <t>66</t>
  </si>
  <si>
    <t>4.ИСУП.5811706</t>
  </si>
  <si>
    <t>ЕА-A12 HR</t>
  </si>
  <si>
    <t>для присоединения кабелей в «чистой зоне» к 1 модулю A12 в составе: а) Муфта соединительная  ЕС-A12 HR - 1 шт. б) Муфта концевая (ТУ 6981-003-33680530-03) ЕК-3-( KВВГЭнг-LS 5х2,5 )/0-Е-0-0 - 1 шт.</t>
  </si>
  <si>
    <t>67</t>
  </si>
  <si>
    <t>4.ИСУП.5811708</t>
  </si>
  <si>
    <t>ЕА-A14 BR</t>
  </si>
  <si>
    <t>для присоединения кабелей в «грязной зоне» к 1 модулю A14 в   составе: а) Муфта соединительная  ЕС-A14 BR  - 1 шт. б) Муфта концевая (ТУ 6981-003-33680530-03)  ЕК-1- (KПoЭПЭнг-HF  4х1,5 )/0-Е-0-0 - 10 шт.</t>
  </si>
  <si>
    <t>68</t>
  </si>
  <si>
    <t>4.ИСУП.5811709</t>
  </si>
  <si>
    <t>ЕА-A14 HR</t>
  </si>
  <si>
    <t>для присоединения кабелей в «чистой зоне» к 1 модулю A14 в составе:  а) Муфта соединительная  ЕС-A14 HR - 1 шт. б) Муфта концевая (ТУ 6981-003-33680530-03)  ЕК-3-( KВВГЭнг-LS 4х1,5 )/0-Е-0-0 - 10 шт.</t>
  </si>
  <si>
    <t>69</t>
  </si>
  <si>
    <t>9.ИСУП.5815852</t>
  </si>
  <si>
    <t>ЕА-М1250 BR-SG-00</t>
  </si>
  <si>
    <t>для присоединения в «грязной зоне» кабеля 3х240 мм2 к 3 модулям М1250 в составе: а) Муфта соединительная для присоединения жилы кабеля сечением 240 мм2 к модулю М1250 ЕС-М1250-240 BR - 3 шт. б) Муфта концевая для кабеля 3х240 мм2, напряжением 6 кВ (ТУ 6981-003-33680530-03 ) ЕК-1-(ПвПнг(А)-FRHF(30) 3х240)/0-Е-0-FR - 1 шт</t>
  </si>
  <si>
    <t>R4.01114.5.0.31</t>
  </si>
  <si>
    <t>ТТП R4.01108.10.0.3, п. 2.3, Приложение А</t>
  </si>
  <si>
    <t>R4.01114.3.0.36</t>
  </si>
  <si>
    <t>компл</t>
  </si>
  <si>
    <t>БКП 3/1</t>
  </si>
  <si>
    <t>2015-2116</t>
  </si>
  <si>
    <t>70</t>
  </si>
  <si>
    <t>9.ИСУП.5815853</t>
  </si>
  <si>
    <t>ЕА-М1250 НR-SG-00</t>
  </si>
  <si>
    <t>для присоединения в «чистой зоне» кабеля 3x240 мм2 к 3 модулям М1250 в составе: а) Муфта соединительная для присоединения жилы кабеля сечением 240 мм2 к модулю М1250 ЕС-М1250-240 НR - 3 шт. б) Муфта концевая для кабеля 3x240 мм2, на-пряжением 6 кВ (ТУ 6981-003-33680530-03 ) ЕК-3-(ПвПнг(А)- FRHF(30) 3x240)/0-Е-0-FR - 1 шт</t>
  </si>
  <si>
    <t>71</t>
  </si>
  <si>
    <t>9.ИСУП.5815854</t>
  </si>
  <si>
    <t>ЕА-М500 BR-SG-00</t>
  </si>
  <si>
    <t>для присоединения в «грязной зоне» кабеля 5х185 мм2 к 5 модулям М500 в составе: а) Муфта соединительная для присоединения жилы кабеля сечением 185 мм2 к модулю М500 ЕС-М500-185 BR - 5 шт. б) Муфта концевая для кабеля 5х185 мм2 (ТУ 6981-003-33680530-03 ) ЕК-1-(ПвПнг(А)- FRHF 5х185)/0-0-0-FR - 1 шт</t>
  </si>
  <si>
    <t>72</t>
  </si>
  <si>
    <t>9.ИСУП.5815855</t>
  </si>
  <si>
    <t>ЕА-М500 НR-SG-00</t>
  </si>
  <si>
    <t>для присоединения в «чистой зоне» кабеля 5х185 мм2 к 5 модулям М500 в составе: а) Муфта соединительная для присоединения жилы кабеля сечением 185 мм2 к модулю М500 ЕС-М500-185 НR - 5 шт. б) Муфта концевая для кабеля 5х185 мм2 (ТУ 6981-003-33680530-03 ) ЕК-3-(ВВГнг(A)-FRLS 5х185)/0-0-0-FR - 1 шт</t>
  </si>
  <si>
    <t>73</t>
  </si>
  <si>
    <t>9.ИСУП.5815856</t>
  </si>
  <si>
    <t>ЕА-М350 BR-SG-00</t>
  </si>
  <si>
    <t>для присоединения в «грязной зоне» кабеля 5х150 мм2 к 5 модулям М350 в составе: а) Муфта соединительная для присоединения жилы кабеля сечением 150 мм2 к модулю М350 ЕС-М350-150 BR - 5 шт. б) Муфта концевая для кабеля 5х150 мм2 (ТУ 6981-003-33680530-03 ) ЕК-1-(ПвПнг(А)-FRHF 5х150)/0- 0-0-FR - 1 шт</t>
  </si>
  <si>
    <t>74</t>
  </si>
  <si>
    <t>9.ИСУП.5815857</t>
  </si>
  <si>
    <t>ЕА-М350 НR-SG-00</t>
  </si>
  <si>
    <t>для присоединения в «чистой зоне» кабеля 5х150 мм2 к 5 модулям М350 в составе: а) Муфта соединительная для присоединения жилы кабеля сечением 150 мм2 к модулю М350 ЕС-М350-150 НR - 5 шт. б) Муфта концевая для кабеля 5х150 мм2 (ТУ 6981-003-33680530-03 ) ЕК-3-(ВВГнг(A)-FRLS 5х150)/0-0-0-FR - 1 шт</t>
  </si>
  <si>
    <t>75</t>
  </si>
  <si>
    <t>9.ИСУП.5815858</t>
  </si>
  <si>
    <t>для присоединения в «грязной зоне» кабеля 4х150 мм2 к 4 модулям М350 в составе: а) Муфта соединительная для присоединения жилы кабеля сечением 150 мм2 к модулю М350 ЕС-М350-150 BR - 4 шт. б) Муфта концевая для кабеля 4х150 мм2 (ТУ 6981-003-33680530-03 ) ЕК-1-(ПвПнг(А) -FRHF 4х150)/0-0-0-FR - 1 шт</t>
  </si>
  <si>
    <t>76</t>
  </si>
  <si>
    <t>9.ИСУП.5815859</t>
  </si>
  <si>
    <t>для присоединения в «чистой зоне» кабеля 4х150 мм2 к 4 модулям М350 в составе: а) Муфта соединительная для присоединения жилы кабеля сечением 150 мм2 к модулю М350 ЕС-М350-150 НR - 4 шт. б) Муфта концевая для кабеля 4х150 мм2 (ТУ 6981-003-33680530-03 ) ЕК-3-(ВВГнг(A) -FRLS 4х150)/0-0-0-FR - 1 шт.</t>
  </si>
  <si>
    <t>77</t>
  </si>
  <si>
    <t>9.ИСУП.5815860</t>
  </si>
  <si>
    <t>78</t>
  </si>
  <si>
    <t>9.ИСУП.5815861</t>
  </si>
  <si>
    <t>для присоединения в «чистой зоне» кабеля 4х150 мм2 к 4 модулям М350 в составе: а) Муфта соединительная для присоединения жилы кабеля сечением 150 мм2 к модулю М350 ЕС-М350-150 НR - 4 шт. б) Муфта концевая для кабеля 4х150 мм2 (ТУ 6981-003-33680530-03 ) ЕК-3-(ВВГнг(A) –FRLS 4х150)/0-0-0-FR - 1 шт.</t>
  </si>
  <si>
    <t>79</t>
  </si>
  <si>
    <t>9.ИСУП.5815862</t>
  </si>
  <si>
    <t>для присоединения в «грязной зоне» кабеля 4х120 мм2 к 4 модулям М350 в составе: а) Муфта соединительная для присоединения жилы кабеля сечением 120 мм2 к модулю М350 ЕС-М350-120 BR - 4 шт. б) Муфта концевая для кабеля 4х120 мм2 (ТУ 6981-003-33680530-03 ) ЕК-1-(ПвПнг(А)-FRHF 4х120)/0-0-0-FR - 1 шт</t>
  </si>
  <si>
    <t>80</t>
  </si>
  <si>
    <t>9.ИСУП.5815863</t>
  </si>
  <si>
    <t>для присоединения в «чистой зоне» кабеля 4х120 мм2 к 4 модулям М350 в составе: а) Муфта соединительная для присоединения жилы кабеля сечением 120 мм2 к модулю М350 ЕС-М350-120 НR - 4 шт. б) Муфта концевая для кабеля 4х120 мм2 (ТУ 6981-003-33680530-03 ) ЕК-3-(ВВГнг(A)-FRLS 4х120)/0-0-0-FR - 1 шт.</t>
  </si>
  <si>
    <t>81</t>
  </si>
  <si>
    <t>9.ИСУП.5815872</t>
  </si>
  <si>
    <t>для присоединения в «грязной зоне» кабеля 5х95 мм2 к 5 модулям М350 в составе: а) Муфта соединительная для присоединения жилы кабеля сечением 95 мм2 к модулю М350 ЕС-М350-95 BR - 5 шт. б) Муфта концевая для кабеля 5х95 мм2 (ТУ 6981-003-33680530-03 ) ЕК-1-(ПвПнг(А)-FRHF 5х95)/0-0-0-FR - 1 шт.</t>
  </si>
  <si>
    <t>82</t>
  </si>
  <si>
    <t>9.ИСУП.5815881</t>
  </si>
  <si>
    <t>для присоединения в «чистой зоне» кабеля 5х95 мм2 к 5 модулям М350 в составе: а) Муфта соединительная для присоединения жилы кабеля сечением 95 мм2 к модулю М350 ЕС-М350-95 НR - 5 шт. б) Муфта концевая для кабеля 5х95 мм2 (ТУ 6981-003-33680530-03 ) ЕК-3-(ВВГнг(A)-FRLS 5х95)/0-0-0-FR - 1 шт.</t>
  </si>
  <si>
    <t>83</t>
  </si>
  <si>
    <t>9.ИСУП.5815882</t>
  </si>
  <si>
    <t>ЕА-М250 BR-SG-00</t>
  </si>
  <si>
    <t>для присоединения в «грязной зоне» кабеля 5х95 мм2 к 5 модулям М250 в составе: а) Муфта соединительная для присоединения жилы кабеля сечением 95 мм2 к модулю М250 ЕС-М250-95 BR - 5 шт. б) Муфта концевая для кабеля 5х95 мм2 (ТУ 6981-003-33680530-03 ) ЕК-1-(ПвПнг(А)-FRHF 5х95)/0-0-0-FR – 1 шт.</t>
  </si>
  <si>
    <t>84</t>
  </si>
  <si>
    <t>9.ИСУП.5815883</t>
  </si>
  <si>
    <t>88</t>
  </si>
  <si>
    <t>85</t>
  </si>
  <si>
    <t>9.ИСУП.5815884</t>
  </si>
  <si>
    <t>для присоединения в «грязной зоне» кабеля 4х95 мм2 к 4 модулям М250 в составе: а) Муфта соединительная для присоединения жилы кабеля сечением 95 мм2 к модулю М250 ЕС-М250-95 BR - 4 шт. б) Муфта концевая для кабеля 4х95 мм2 (ТУ 6981-003-33680530-03 ) ЕК-1-(ПвПнг(А)-FRHF 4х95)/0-0-0-FR - 1 шт</t>
  </si>
  <si>
    <t>91</t>
  </si>
  <si>
    <t>86</t>
  </si>
  <si>
    <t>9.ИСУП.5815887</t>
  </si>
  <si>
    <t>ЕА-М250 НR-SG-00</t>
  </si>
  <si>
    <t>для присоединения в «чистой зоне» кабеля 4х95 мм2 к 4 модулям М250 в составе: а) Муфта соединительная для присоединения жилы кабеля сечением 95 мм2 к модулю М250 ЕС-М250-95 НR - 4 шт. б) Муфта концевая для кабеля 4х95 мм2 (ТУ 6981-003-33680530-03 ) ЕК-3-(ВВГнг(A)-FRLS 4х95)/0-0-0-FR - 1 шт</t>
  </si>
  <si>
    <t>96</t>
  </si>
  <si>
    <t>87</t>
  </si>
  <si>
    <t>9.ИСУП.5815896</t>
  </si>
  <si>
    <t>для присоединения в «грязной зоне» кабеля 5х70 мм2 к 5 модулям М250 в составе: а) Муфта соединительная для присоединения жилы кабеля сечением 70 мм2 к модулю М250 ЕС-М250-70 BR - 5 шт. б) Муфта концевая для кабеля 5х70 мм2 (ТУ 6981-003-33680530-03 ) ЕК-1-(ПвПнг(А)-FRHF 5х70)/0-0-0-FR - 1 шт</t>
  </si>
  <si>
    <t>99</t>
  </si>
  <si>
    <t>9.ИСУП.5815897</t>
  </si>
  <si>
    <t>для присоединения в «чистой зоне» кабеля 5х70 мм2 к 5 модулям М250 в составе: а) Муфта соединительная для присоединения жилы кабеля сечением 70 мм2 к модулю М250 ЕС-М250-70 НR - 5 шт. б) Муфта концевая для кабеля 5х70 мм2 (ТУ 6981-003-33680530-03 ) ЕК-3-(ВВГнг(A)-FRLS 5х70)/0-0-0-FR - 1 шт</t>
  </si>
  <si>
    <t>104</t>
  </si>
  <si>
    <t>89</t>
  </si>
  <si>
    <t>9.ИСУП.5815898</t>
  </si>
  <si>
    <t>для присоединения в «грязной зоне» кабеля 4х70 мм2 к 4 модулям М250 в составе: а) Муфта соединительная для присоединения жилы кабеля сечением 70 мм2 к модулю М250 ЕС-М250-70 BR - 4 шт. б) Муфта концевая для кабеля 4х70 мм2 (ТУ 6981-003-33680530-03 ) ЕК-1-(ПвПнг(А)-FRHF 4х70)/0-0-0-FR - 1 шт</t>
  </si>
  <si>
    <t>107</t>
  </si>
  <si>
    <t>90</t>
  </si>
  <si>
    <t>9.ИСУП.5815899</t>
  </si>
  <si>
    <t>для присоединения в «чистой зоне» кабеля 4х70 мм2 к 4 модулям М250 в составе: а) Муфта соединительная для присоединения жилы кабеля сечением 70 мм2 к модулю М250 ЕС-М250-70 НR - 4 шт. б) Муфта концевая для кабеля 4х70 мм2 (ТУ 6981-003-33680530-03 ) ЕК-3-(ВВГнг(A)-FRLS 4х70)/0-0-0-FR - 1 шт.</t>
  </si>
  <si>
    <t>112</t>
  </si>
  <si>
    <t>9.ИСУП.5815900</t>
  </si>
  <si>
    <t>ЕА-А2 BR-SG-00</t>
  </si>
  <si>
    <t>для присоединения в «грязной зоне» кабеля 5х25 мм2 к 2 модулям A2 в составе: а) Муфта соединительная для присоединения жил кабеля сечением 25 мм2 к модулю А2 ЕС-А2-25 BR - 2 шт. б) Муфта концевая для кабеля 5х25 мм2 (ТУ 6981-003-33680530-03 ) ЕК-1-(ПвПнг(А)-FRHF 5х25)/0-0-0-FR - 1 шт</t>
  </si>
  <si>
    <t>115</t>
  </si>
  <si>
    <t>92</t>
  </si>
  <si>
    <t>9.ИСУП.5815901</t>
  </si>
  <si>
    <t>ЕА-А2 НR-SG-00</t>
  </si>
  <si>
    <t>для присоединения в «чистой зоне» кабеля 5х25 мм2 к 2 модулям A2 в составе: а) Муфта соединительная для присоединения жил кабеля сечением 25 мм2 к модулю A2 ЕС-A2-25 НR - 2 шт. б) Муфта концевая для кабеля 5х25 мм2 (ТУ 6981-003-33680530-03 ) ЕК-3-(ВВГнг(A)-FRLS 5х25)/0-0-0-FR - 1 шт.</t>
  </si>
  <si>
    <t>120</t>
  </si>
  <si>
    <t>93</t>
  </si>
  <si>
    <t>9.ИСУП.5815902</t>
  </si>
  <si>
    <t>ЕА-A2 НR-SG-00</t>
  </si>
  <si>
    <t>для присоединения в «чистой зоне» кабеля 5х25 мм2 к 2 модулям A2 в составе: а) Муфта соединительная для присоединения жил кабеля сечением 25 мм2 к модулю A2 ЕС-A2-25 НR - 2 шт. б) Муфта концевая для кабеля 5х25 мм2 (ТУ 6981-003-33680530-03 ) ЕК-3-(ПвПнг(А)-FRHF 5х25)/0-0-0-FR - 1 шт.</t>
  </si>
  <si>
    <t>123</t>
  </si>
  <si>
    <t>94</t>
  </si>
  <si>
    <t>9.ИСУП.5815919</t>
  </si>
  <si>
    <t>ЕА-А4 BR-SG-00</t>
  </si>
  <si>
    <t>для присоединения в «грязной зоне» кабеля 5х25 мм2 к модулю A4 в составе: а) Муфта соединительная для присоединения жил кабеля сечением 25 мм2 к модулю А4 ЕС-А4-25 BR - 1 шт. б) Муфта концевая для кабеля 5х25 мм2 (ТУ 6981-003-33680530-03 ) ЕК-1-(ПвПнг(А)-FRHF 5х25)/0-0-0-FR - 1 шт.</t>
  </si>
  <si>
    <t>126</t>
  </si>
  <si>
    <t>95</t>
  </si>
  <si>
    <t>9.ИСУП.5815920</t>
  </si>
  <si>
    <t>для присоединения в «грязной зоне» кабеля 5х16 мм2 к модулю A4 в составе: а) Муфта соединительная для присоединения жил кабеля сечением 16 мм2 к модулю А4 ЕС-А4-16 BR - 1 шт. б) Муфта концевая для кабеля 5х16 мм2 (ТУ 6981-003-33680530-03 ) ЕК-1-(ПвПнг(А)-FRHF 5х16)/0-0-0-FR - 1 шт.</t>
  </si>
  <si>
    <t>131</t>
  </si>
  <si>
    <t>9.ИСУП.5815922</t>
  </si>
  <si>
    <t>ЕА-A4 НR-SG-00</t>
  </si>
  <si>
    <t>для присоединения в «чистой зоне» кабеля 5х16 мм2 к модулю A4 в составе: а) Муфта соединительная для присоединения жил кабеля сечением 16 мм2 к модулю A4 ЕС-A4-16 НR - 1 шт. б) Муфта концевая для кабеля 5х16 мм2 (ТУ 6981-003-33680530-03 ) ЕК-3-(ВВГнг(A)-FRLS 5х16)/0-0-0-FR - 1 шт.</t>
  </si>
  <si>
    <t>136</t>
  </si>
  <si>
    <t>97</t>
  </si>
  <si>
    <t>9.ИСУП.5815923</t>
  </si>
  <si>
    <t>для присоединения в «чистой зоне» кабеля 5х16 мм2 к модулю A4 в составе: а) Муфта соединительная для присоединения жил кабеля сечением 16 мм2 к модулю A4 ЕС-A4-16 НR - 1 шт. б) Муфта концевая для кабеля 5х16 мм2 (ТУ 6981-003-33680530-03 ) ЕК-3-(ПвПнг(А)-FRHF 5х16)/0-0-0-FR - 1 шт.</t>
  </si>
  <si>
    <t>139</t>
  </si>
  <si>
    <t>98</t>
  </si>
  <si>
    <t>9.ИСУП.5815924</t>
  </si>
  <si>
    <t>для присоединения в «грязной зоне» кабеля 5х6 мм2 к модулю A4 в составе: а) Муфта соединительная для присоединения жил кабеля сечением 6 мм2 к модулю А4 ЕС-А4-6 BR - 1 шт. б) Муфта концевая для кабеля 5х6 мм2 (ТУ 6981-003-33680530-03 ) ЕК-1-(ПвПнг(А)-FRHF 5х6)/0-0-0-FR - 1 шт.</t>
  </si>
  <si>
    <t>142</t>
  </si>
  <si>
    <t>9.ИСУП.5815929</t>
  </si>
  <si>
    <t>для присоединения в «грязной зоне» кабеля 4х16 мм2 к модулю A4 в составе: а) Муфта соединительная для присоединения жил кабеля сечением 16 мм2 к модулю А4 ЕС-А4-16 BR - 1 шт. б) Муфта концевая для кабеля 4х16 мм2 (ТУ 6981-003-33680530-03 ) ЕК-1-(ПвПнг(А)-FRHF 4х16)/0-0-0-FR - 1 шт.</t>
  </si>
  <si>
    <t>147</t>
  </si>
  <si>
    <t>100</t>
  </si>
  <si>
    <t>9.ИСУП.5815930</t>
  </si>
  <si>
    <t>для присоединения в «чистой зоне» кабеля 4х16 мм2 к модулю A4 в составе: а) Муфта соединительная для присоединения жил кабеля сечением 16 мм2 к модулю A4 ЕС-A4-16 НR - 1 шт. б) Муфта концевая для кабеля 4х16 мм2 (ТУ 6981-003-33680530-03 ) ЕК-3-(ПвПнг(А)-FRHF 4х16)/0-0-0-FR - 1 шт.</t>
  </si>
  <si>
    <t>152</t>
  </si>
  <si>
    <t>101</t>
  </si>
  <si>
    <t>9.ИСУП.5815931</t>
  </si>
  <si>
    <t>155</t>
  </si>
  <si>
    <t>102</t>
  </si>
  <si>
    <t>9.ИСУП.5815932</t>
  </si>
  <si>
    <t>160</t>
  </si>
  <si>
    <t>103</t>
  </si>
  <si>
    <t>9.ИСУП.5815935</t>
  </si>
  <si>
    <t>ЕА-А6 BR-SG-00</t>
  </si>
  <si>
    <t>для присоединения в «грязной зоне» кабелей 5х10 мм2 к модулю A6 в составе: а) Муфта соединительная для присоединения жил кабеля сечением 10 мм2 к модулю А6 ЕС-А6-10 BR - 1 шт. б) Муфта концевая для кабеля 5х10 мм2 (ТУ 6981-003-33680530-03 ) ЕК-1-(ПвПнг(А)-FRHF 5х10)/0-0-0-FR - 1 шт.</t>
  </si>
  <si>
    <t>163</t>
  </si>
  <si>
    <t>9.ИСУП.5815956</t>
  </si>
  <si>
    <t>ЕА-A6 НR-SG-00</t>
  </si>
  <si>
    <t>для присоединения в «чистой зоне» кабелей 5х10 мм2 к модулю A6 в составе: а) Муфта соединительная для присоединения жил кабеля сечением 10 мм2 к модулю A6 ЕС-A6-10 НR - 1 шт. б) Муфта концевая для кабеля 5х10 мм2 (ТУ 6981-003-33680530-03 ) ЕК-3-(ВВГнг(A)-FRLS 5х10)/0-0-0-FR - 1 шт.</t>
  </si>
  <si>
    <t>168</t>
  </si>
  <si>
    <t>105</t>
  </si>
  <si>
    <t>9.ИСУП.5815958</t>
  </si>
  <si>
    <t>для присоединения в «грязной зоне» кабелей 5х10 мм2 и 3х10мм2 к модулю A6 в составе: а) Муфта соединительная для присоединения жил кабеля сечением 10 мм2 к модулю А6 ЕС-А6-10 BR - 1 шт. б) Муфта концевая для кабеля 5х10 мм2 (ТУ 6981-003-33680530-03 ) ЕК-1-(ПвПнг(А)-FRHF 5х10)/0-0-0-FR - 1 шт. в) Муфта концевая для кабеля 3х10 мм2 (ТУ 6981-003-33680530-03 ) ЕК-1-(ПвПнг(А)-FRHF 3х10)/0-0-0-FR - 1 шт.</t>
  </si>
  <si>
    <t>171</t>
  </si>
  <si>
    <t>106</t>
  </si>
  <si>
    <t>9.ИСУП.5815959</t>
  </si>
  <si>
    <t>для присоединения в «чистой зоне» кабелей 5х10 мм2 и 3х10 мм2 к модулю A6 в составе: а) Муфта соединительная для присоединения жил кабеля сечением 10 мм2 к модулю A6 ЕС-A6-10 НR - 1 шт. б) Муфта концевая для кабеля 5х10 мм2 (ТУ 6981-003-33680530-03 ) ЕК-3-(ВВГнг(A)-FRLS 5х10)/0-0-0-FR - 1 шт. в) Муфта концевая для кабеля 3х10 мм2 (ТУ 6981-003-33680530-03 ) ЕК-3-(ВВГнг(A)-FRLS 3х10)/0-0-0-FR - 1 шт.</t>
  </si>
  <si>
    <t>176</t>
  </si>
  <si>
    <t>9.ИСУП.5815960</t>
  </si>
  <si>
    <t>для присоединения в «грязной зоне» кабелей 3х10 мм2 к модулю A6 в составе: а) Муфта соединительная для присоединения жил кабеля сечением 10 мм2 к модулю А6 ЕС-А6-10 BR - 1 шт. б) Муфта концевая для кабеля 3х10 мм2 (ТУ 6981-003-33680530-03 ) ЕК-1-(ПвПнг(А)-FRHF 3х10)/0-0-0-FR - 3 шт.</t>
  </si>
  <si>
    <t>179</t>
  </si>
  <si>
    <t>108</t>
  </si>
  <si>
    <t>9.ИСУП.5815976</t>
  </si>
  <si>
    <t>для присоединения в «чистой зоне» кабелей 3х10 мм2 к модулю A6 в составе: а) Муфта соединительная для присоединения жил кабеля сечением 10 мм2 к модулю A6 ЕС-A6-10 НR - 1 шт. б) Муфта концевая для кабеля 3х10 мм2 (ТУ 6981-003-33680530-03 ) ЕК-3-(ВВГнг(A)-FRLS 3х10)/0-0-0-FR - 3 шт.</t>
  </si>
  <si>
    <t>184</t>
  </si>
  <si>
    <t>109</t>
  </si>
  <si>
    <t>9.ИСУП.5815977</t>
  </si>
  <si>
    <t>ЕА-А8 BR-SG-00</t>
  </si>
  <si>
    <t>для присоединения в «грязной зоне» кабелей 5х6 мм2 к модулю A8 в составе: а) Муфта соединительная для присоединения жил кабеля сечением 6 мм2 к модулю А8 ЕС-А8-6 BR - 1 шт. б) Муфта концевая для кабеля 5х6 мм2 (ТУ 6981-003-33680530-03 ) ЕК-1-(ПвПнг(А)-FRHF 5х6)/0-0-0-FR - 2 шт.</t>
  </si>
  <si>
    <t>187</t>
  </si>
  <si>
    <t>110</t>
  </si>
  <si>
    <t>9.ИСУП.5815978</t>
  </si>
  <si>
    <t>ЕА-A8 НR-SG-00</t>
  </si>
  <si>
    <t>для присоединения в «чистой зоне» кабелей 5х6 мм2 к модулю A8 в составе: а) Муфта соединительная для присоединения жил кабеля сечением 6 мм2 к модулю A8 ЕС-A8-6 НR - 1 шт. б) Муфта концевая для кабеля 5х6 мм2 (ТУ 6981-003-33680530-03 ) ЕК-3-(ВВГнг(A)-FRLS 5х6)/0-0-0-FR - 2 шт.</t>
  </si>
  <si>
    <t>192</t>
  </si>
  <si>
    <t>111</t>
  </si>
  <si>
    <t>9.ИСУП.5815979</t>
  </si>
  <si>
    <t>для присоединения в «грязной зоне» кабелей 5х6 мм2 к модулю A8 в составе: а) Муфта соединительная для присоединения жил кабеля сечением 6 мм2 к модулю А8 ЕС-А8-6 BR - 1 шт. б) Муфта концевая для кабеля 5х6 мм2 (ТУ 6981-003-33680530-03 ) ЕК-1-(ПвПнг(А)-FRHF 5х6)/0-0-0-FR - 1 шт.</t>
  </si>
  <si>
    <t>195</t>
  </si>
  <si>
    <t>9.ИСУП.5815982</t>
  </si>
  <si>
    <t>для присоединения в «чистой зоне» кабелей 5х6 мм2 к модулю A8 в составе: а) Муфта соединительная для присоединения жил кабеля сечением 6 мм2 к модулю A8 ЕС-A8-6 НR - 1 шт. б) Муфта концевая для кабеля 5х6 мм2 (ТУ 6981-003-33680530-03 ) ЕК-3-(ВВГнг(A)-FRLS 5х6)/0-0-0-FR - 1 шт</t>
  </si>
  <si>
    <t>200</t>
  </si>
  <si>
    <t>113</t>
  </si>
  <si>
    <t>9.ИСУП.5815983</t>
  </si>
  <si>
    <t>для присоединения в «грязной зоне» кабелей 4х6 мм2 к модулю A8 в составе: а) Муфта соединительная для присоединения жил кабеля сечением 6 мм2 к модулю А8 ЕС-А8-6 BR - 1 шт. б) Муфта концевая для кабеля 4х6 мм2 (ТУ 6981-003-33680530-03 ) ЕК-1-(ПвПнг(А)-FRHF 4х6)/0-0-0-FR - 1 шт.</t>
  </si>
  <si>
    <t>203</t>
  </si>
  <si>
    <t>114</t>
  </si>
  <si>
    <t>9.ИСУП.5815986</t>
  </si>
  <si>
    <t>для присоединения в «чистой зоне» кабелей 4х6 мм2 к модулю A8 в составе: а) Муфта соединительная для присоединения жил кабеля сечением 6 мм2 к модулю A8 ЕС-A8-6 НR - 1 шт. б) Муфта концевая для кабеля 4х6 мм2 (ТУ 6981-003-33680530-03 ) ЕК-3-(ВВГнг(A)-FRLS 4х6)/0-0-0-FR - 1 шт</t>
  </si>
  <si>
    <t>208</t>
  </si>
  <si>
    <t>9.ИСУП.5815987</t>
  </si>
  <si>
    <t>ЕА-А10 BR-SG-00</t>
  </si>
  <si>
    <t>для присоединения в «грязной зоне» кабелей 3х4мм2 к модулю A10 в составе: а) Муфта соединительная для присоединения жил кабеля сечением 4 мм2 к модулю А10 ЕС-А10-4 BR - 1 шт. б) Муфта концевая для кабеля 3х4 мм2 (ТУ 6981-003-33680530-03 ) ЕК-1-(РКГМ-4 3х4)/0-0-0-FR - 4 шт.</t>
  </si>
  <si>
    <t>211</t>
  </si>
  <si>
    <t>116</t>
  </si>
  <si>
    <t>9.ИСУП.5815988</t>
  </si>
  <si>
    <t>ЕА-A10 НR-SG-00</t>
  </si>
  <si>
    <t>для присоединения в «чистой зоне» кабелей 3х4 мм2 к модулю A10 в составе: а) Муфта соединительная для присоединения жил кабеля сечением 4 мм2 к модулю A10 ЕС-A10-4 НR - 1 шт. б) Муфта концевая для кабеля 3х4 мм2 (ТУ 6981-003-33680530-03 ) ЕК-3-(ВВГнг(A)-FRLS 3х4)/0-0-0-FR - 4 шт</t>
  </si>
  <si>
    <t>216</t>
  </si>
  <si>
    <t>117</t>
  </si>
  <si>
    <t>9.СИО.211506884</t>
  </si>
  <si>
    <t>для присоединения в «грязной зоне» кабелей 3х10 мм2 к модулю A6 в составе: а) Муфта соединительная для присоединения жил кабеля сечением 10 мм2 к модулю А6 ЕС-А6-10 BR - 1 шт. б) Муфта концевая для кабеля 3х10 мм2 (ТУ 6981-003-33680530-03 ) ЕК-1-(ПвПнг(А)-FRHF 3х10)/0-0-0-FR - 2 шт.</t>
  </si>
  <si>
    <t>118</t>
  </si>
  <si>
    <t>9.СИО.211506885</t>
  </si>
  <si>
    <t>ЕА-А6 HR-SG-00</t>
  </si>
  <si>
    <t>для присоединения в «чистой зоне» кабелей 3х10 мм2 к модулю A6 в составе: а) Муфта соединительная для присоединения жил кабеля сечением 10 мм2 к модулю А6 ЕС-А6-10 НR - 1 шт. б) Муфта концевая для кабеля 3х10 мм2 (ТУ 6981-003-33680530-03 ) ЕК-3-(ВВГнг(А)-FRLS 3х10)/0-0-0-FR - 2 шт.</t>
  </si>
  <si>
    <t>119</t>
  </si>
  <si>
    <t>7.ИСУП.5843881</t>
  </si>
  <si>
    <t>в «грязной зоне» для присоединения кабелей к модулю А10, в том числе: а) Муфта соединительная ЕС-А10 BR-SG - 1 шт.</t>
  </si>
  <si>
    <t>R4.03893.2.0.37</t>
  </si>
  <si>
    <t>R4.03893.3.0.36</t>
  </si>
  <si>
    <t>БКП 3/7</t>
  </si>
  <si>
    <t>2015-2117</t>
  </si>
  <si>
    <t>7.ИСУП.5843882</t>
  </si>
  <si>
    <t>ЕА-А10 HR-SG-00</t>
  </si>
  <si>
    <t>в «чистой зоне» для присоединения кабелей к модулю А10, в том числе: а) Муфта соединительная ЕС-А10 HR-SG - 1 шт.</t>
  </si>
  <si>
    <t>121</t>
  </si>
  <si>
    <t>7.ИСУП.5843883</t>
  </si>
  <si>
    <t>ЕА-А14 BR-SG-00</t>
  </si>
  <si>
    <t>в «грязной зоне» для присоединения кабелей 4х1,5 (1 шт.) к модулю А14, в том числе: а) Муфта соединительная ЕС-А14 BR-SG - 1 шт. б) Муфта концевая ЕК для кабеля 4х1,5 мм2 на напряжение до 1000 В (ТУ 6981-003-33680530-03 ) ЕК-1-( КПоПЭнг-4х1,5-FRHF)/ /0-Е-0-FR – 1 шт.;</t>
  </si>
  <si>
    <t>122</t>
  </si>
  <si>
    <t>7.ИСУП.5843884</t>
  </si>
  <si>
    <t>в «грязной зоне» для присоединения кабелей 4х1,5 (2 шт.) к модулю А14, в том числе: а) Муфта соединительная ЕС-А14 BR-SG - 1 шт. б) Муфта концевая ЕК для кабеля 4х1,5 мм2 на напряжение до 1000 В (ТУ 6981-003-33680530-03 ) ЕК-1-( КПоПЭнг-4х1,5-FRHF)/ /0-Е-0-FR – 2 шт.;</t>
  </si>
  <si>
    <t>7.ИСУП.5843885</t>
  </si>
  <si>
    <t>ЕА-А14 HR-SG-00</t>
  </si>
  <si>
    <t>в «чистой зоне» для присоединения кабелей 4х2,5 (1 шт.), к модулю А14, в том числе: а) Муфта соединительная ЕС-А14 HR-SG - 1 шт. б) Муфта концевая ЕК для кабеля 4х2,5 мм2 на напряжение до 1000 В (ТУ 6981-003-33680530-03 ) ЕК-3-(КВВГЭнг(А)-4х2,5-FRLS)/ /0-Е-0-FR – 1 шт.;</t>
  </si>
  <si>
    <t>124</t>
  </si>
  <si>
    <t>7.ИСУП.5843886</t>
  </si>
  <si>
    <t>в «чистой зоне» для присоединения кабелей 4х1,5 (1 шт.), 4х2,5 (1 шт.) к модулю А14, в том числе: а) Муфта соединительная ЕС-А14 HR-SG - 1 шт.б) Муфта концевая ЕК для кабеля 4х1,5 мм2 на напряжение до 1000 В (ТУ 6981-003-33680530-03 ) ЕК-3-(КВВГЭнг(А)-4х1,5-FRLS)//0-Е-0-FR – 1 шт.;в) Муфта концевая ЕК для кабеля 4х2,5 мм2 на напряжение до 1000 В (ТУ 6981-003-33680530-03 ) ЕК-3-(КВВГЭнг(А)-4х2,5-FRLS)//0-Е-0-FR – 1 шт.;</t>
  </si>
  <si>
    <t>125</t>
  </si>
  <si>
    <t>7.ИСУП.5843887</t>
  </si>
  <si>
    <t>ЕА-А18 HR-SG-00</t>
  </si>
  <si>
    <t>в «чистой зоне» для присоединения кабелей 4х2х1,13 (2 шт.), к модулю А18, в том числе: а) Муфта соединительная ЕС-А18 HR-SG - 1 шт. б) Муфта концевая ЕК для кабеля 4х2х1,13 мм2 на напряжение до 1000 В (ТУ 6981-003-33680530-03 ) ЕК-3-(КПЭПнг(А)-4х2х1,13-FRHF)/ /0-Е-0-FR – 2 шт.;</t>
  </si>
  <si>
    <t>7.ИСУП.5843888</t>
  </si>
  <si>
    <t>в «чистой зоне» для присоединения кабелей 24х2х0,8 (1 шт.), к модулю А18, в том числе: а) Муфта соединительная ЕС-А18 HR-SG - 1 шт. б) Муфта концевая ЕК для кабеля 24х2х0,8 мм на напряжение до 1000 В (ТУ 6981-003-33680530-03 ) ЕК-3-(КПЭПнг(А)-24х2х0,8-FRHF)/ /0-Е-0-FR – 1 шт.;</t>
  </si>
  <si>
    <t>127</t>
  </si>
  <si>
    <t>7.ИСУП.5843889</t>
  </si>
  <si>
    <t>в «чистой зоне» для присоединения кабелей 4х2х1,13 (1 шт.), к модулю А18, в том числе: а) Муфта соединительная ЕС-А18 HR-SG - 1 шт. б) Муфта концевая ЕК для кабеля 4х2х1,13 мм на напряжение до 1000 В (ТУ 6981-003-33680530-03 ) ЕК-3-(КПЭПнг(А)-4х2х1,13-HF)/ /0-Е-0-FR – 1 шт.;</t>
  </si>
  <si>
    <t>128</t>
  </si>
  <si>
    <t>7.ИСУП.5843890</t>
  </si>
  <si>
    <t>в «чистой зоне» для присоединения кабелей 7х0,5 (2 шт.), к модулю А18, в том числе: а) Муфта соединительная ЕС-А18 HR-SG - 1 шт. б) Муфта концевая ЕК для кабеля 7х0,5 мм2 на напряжение до 1000 В (ТУ 6981-003-33680530-03 ) ЕК-3-(КУГПЭПнг(А)-7х0,5-HF)/ /0-Е-0-FR – 2 шт.;</t>
  </si>
  <si>
    <t>129</t>
  </si>
  <si>
    <t>7.ИСУП.5843891</t>
  </si>
  <si>
    <t>в «чистой зоне» для присоединения кабелей 10х2х0,5 (2 шт.), к модулю А18, в том числе: а) Муфта соединительная ЕС-А18 HR-SG - 1 шт. б) Муфта концевая ЕК для кабеля 10х2х0,5 мм на напряжение до 1000 В (ТУ 6981-003-33680530-03 ) ЕК-3-(ТПВнг-10х2х0,5-LS)/ /0-Е-0-FR – 2 шт.;</t>
  </si>
  <si>
    <t>130</t>
  </si>
  <si>
    <t>7.ИСУП.5843892</t>
  </si>
  <si>
    <t>в «чистой зоне» для присоединения кабелей 10х2х0,5 (1 шт.), 4х2х1,13 (1 шт.) к модулю А18, в том числе: а) Муфта соединительная ЕС-А18 HR-SG - 1 шт. б) Муфта концевая ЕК для кабеля 10х2х0,5 мм на напряжение до 1000 В (ТУ 6981-003-33680530-03 ) ЕК-3-(ТПВнг-10х2х0,5-LS)/ /0-Е-0-FR – 1 шт.; в) Муфта концевая ЕК для кабеля 4х2х1,13 мм на напряжение до 1000 В (ТУ 6981-003-33680530-03 ) ЕК-3-(КПЭПнг(А)-4х2х1,13-HF)/ /0-Е-0-FR – 1 шт.;</t>
  </si>
  <si>
    <t>7.ИСУП.5843893</t>
  </si>
  <si>
    <t>в «чистой зоне» для присоединения кабелей 10х2х0,5 (1 шт.), к модулю А18, в том числе: а) Муфта соединительная ЕС-А18 HR-SG - 1 шт. б) Муфта концевая ЕК для кабеля 10х2х0,5 мм на напряжение до 1000 В (ТУ 6981-003-33680530-03 ) ЕК-3-(ТПВнг-10х2х0,5-LS)/ /0-Е-0-FR – 1 шт.;</t>
  </si>
  <si>
    <t>132</t>
  </si>
  <si>
    <t>7.ИСУП.5843894</t>
  </si>
  <si>
    <t>в «чистой зоне» для присоединения кабелей 2х0,5 (3 шт.), 4х2х1,13 (1 шт.) к модулю А18, в том числе: а) Муфта соединительная ЕС-А18 HR-SG - 1 шт. б) Муфта концевая ЕК для кабеля 2х0,5 мм на напряжение до 1000 В (ТУ 6981-003-33680530-03 ) ЕК-3-(КМПВнг(А)- 2х0,5-LS)/ /0-Е-0-FR – 3 шт.; в) Муфта концевая ЕК для кабеля 4х2х1,13 мм на напряжение до 1000 В (ТУ 6981-003-33680530-03 ) ЕК-3-(КПЭПнг(А)-4х2х1,13-HF)/ /0-Е-0-FR – 1 шт.;</t>
  </si>
  <si>
    <t>133</t>
  </si>
  <si>
    <t>7.ИСУП.5843895</t>
  </si>
  <si>
    <t>ЕА-А18 BR-SG-00</t>
  </si>
  <si>
    <t>в «грязной зоне» для присоединения кабелей 7х2х0,7 (2 шт.) к модулю А18, в том числе: а) Муфта соединительная ЕС-А18 BR-SG - 1 шт. б) Муфта концевая ЕК для кабеля 7х2х0,7 мм на напряжение до 1000 В (ТУ 6981-003-33680530-03 ) ЕК-1-( КПЭТИнг-7х2х0,7-FRHF)/ /0-Е-0-FR – 2 шт.;</t>
  </si>
  <si>
    <t>134</t>
  </si>
  <si>
    <t>7.ИСУП.5843896</t>
  </si>
  <si>
    <t>в «грязной зоне» для присоединения кабелей 14х2х0,7 (2 шт.) к модулю А18, в том числе: а) Муфта соединительная ЕС-А18 BR-SG - 1 шт. б) Муфта концевая ЕК для кабеля 14х2х0,7 мм на напряжение до 1000 В (ТУ 6981-003-33680530-03 ) ЕК-1-( КПЭТИнг-14х2х0,7-FRHF)/ /0-Е-0-FR – 2 шт.;</t>
  </si>
  <si>
    <t>135</t>
  </si>
  <si>
    <t>7.ИСУП.5843897</t>
  </si>
  <si>
    <t>в «грязной зоне» для присоединения кабелей 7х2х0,7 (1 шт.) к модулю А18, в том числе: а) Муфта соединительная ЕС-А18 BR-SG - 1 шт. б) Муфта концевая ЕК для кабеля 7х2х0,7 мм на напряжение до 1000 В (ТУ 6981-003-33680530-03 ) ЕК-1-( КПЭТИнг-7х2х0,7-FRHF)/ /0-Е-0-FR – 1 шт.;</t>
  </si>
  <si>
    <t>7.ИСУП.5843898</t>
  </si>
  <si>
    <t>в «грязной зоне» для присоединения кабелей 2х0,5 (3 шт.), 7х2х0,7 (1 шт.) к модулю А18, в том числе:а) Муфта соединительная ЕС-А18 BR-SG - 1 шт.б) Муфта концевая ЕК для кабеля 2х0,5 мм2 на напряжение до 1000 В (ТУ 6981-003-33680530-03 ) ЕК-1-( КМПВнг-2х0,5-LS)//0-Е-0-FR – 3 шт.;в) Муфта концевая ЕК для кабеля 7х2х0,7 мм на напряжение до 1000 В (ТУ 6981-003-33680530-03 ) ЕК-1-( КПЭТИнг-7х2х0,7-FRHF)//0-Е-0-FR – 1 шт.;</t>
  </si>
  <si>
    <t>137</t>
  </si>
  <si>
    <t>7.ИСУП.5843899</t>
  </si>
  <si>
    <t>ЕА- COAX 3х50 HR-SG-00</t>
  </si>
  <si>
    <t>в «чистой зоне» для присоединения кабелей RFF ?”-50 BHF (1 шт.), к модулю COAX 3х50, в том числе: а) Муфта соединительная ЕС- COAX 3х50 HR-SG - 1 шт. б) Муфта концевая ЕК для кабеля RFF ?”-50 BHF на напряжение до 1000 В (ТУ 6981-003-33680530-03 ) ЕК-3-( RFF ?”-50 BHF)/ /0-Е-0-FR – 1 шт.;</t>
  </si>
  <si>
    <t>138</t>
  </si>
  <si>
    <t>7.ИСУП.5843900</t>
  </si>
  <si>
    <t>ЕА- COAX 3х50 BR-SG-00</t>
  </si>
  <si>
    <t>в «грязной зоне» для присоединения кабелей RFF ?”-50 BHF (1 шт.), к модулю COAX 3х50, в том числе: а) Муфта соединительная ЕС- COAX 3х50 BR-SG - 1 шт. б) Муфта концевая ЕК для кабеля RFF ?”-50 BHF на напряжение до 1000 В (ТУ 6981-003-33680530-03 ) ЕК-1-( RFF ?”-50 BHF)/ /0-Е-0-FR – 1 шт.;</t>
  </si>
  <si>
    <t>7.ИСУП.5843901</t>
  </si>
  <si>
    <t>140</t>
  </si>
  <si>
    <t>7.ИСУП.5843902</t>
  </si>
  <si>
    <t>141</t>
  </si>
  <si>
    <t>7.ИСУП.5843903</t>
  </si>
  <si>
    <t>в «грязной зоне» для присоединения кабелей к модулю А14, в том числе: а) Муфта соединительная ЕС-А14 BR-SG - 1 шт.</t>
  </si>
  <si>
    <t>7.ИСУП.5843904</t>
  </si>
  <si>
    <t>в «чистой зоне» для присоединения кабелей к модулю А14, в том числе: а) Муфта соединительная ЕС-А14 HR-SG - 1 шт.</t>
  </si>
  <si>
    <t>143</t>
  </si>
  <si>
    <t>7.ИСУП.5843905</t>
  </si>
  <si>
    <t>в «грязной зоне» для присоединения кабелей к модулю А18, в том числе: а) Муфта соединительная ЕС-А18 BR-SG - 1 шт.</t>
  </si>
  <si>
    <t>144</t>
  </si>
  <si>
    <t>7.ИСУП.5843906</t>
  </si>
  <si>
    <t>в «чистой зоне» для присоединения кабелей к модулю А18, в том числе: а) Муфта соединительная ЕС-А18 HR-SG - 1 шт.</t>
  </si>
  <si>
    <t>145</t>
  </si>
  <si>
    <t>7.ИСУП.5843907</t>
  </si>
  <si>
    <t>ECOAX 3x50</t>
  </si>
  <si>
    <t>в «грязной зоне» для присоединения кабелей к модулю COAX3х50, в том числе: а) Муфта соединительная ECOAX 3x50 – 1 шт</t>
  </si>
  <si>
    <t>146</t>
  </si>
  <si>
    <t>7.ИСУП.5843908</t>
  </si>
  <si>
    <t>в «чистой зоне» для присоединения кабелей к модулю COAX3х50, в том числе: а) Муфта соединительная ECOAX 3x50 – 1 шт.</t>
  </si>
  <si>
    <t>7.ИСУП.5843909</t>
  </si>
  <si>
    <t>ECOAX 3x75</t>
  </si>
  <si>
    <t>в «грязной зоне» для присоединения кабелей к модулю COAX3х75, в том числе: а) Муфта соединительная ECOAX 3x75 – 1 шт.</t>
  </si>
  <si>
    <t>148</t>
  </si>
  <si>
    <t>7.ИСУП.5843910</t>
  </si>
  <si>
    <t>в «чистой зоне» для присоединения кабелей к модулю COAX3х75, в том числе: а) Муфта соединительная ECOAX 3x75 – 1 шт.</t>
  </si>
  <si>
    <t>149</t>
  </si>
  <si>
    <t>9.ИСУП.5828285</t>
  </si>
  <si>
    <t>EА-А18ТК ВR -SG-00</t>
  </si>
  <si>
    <t>для присоединения в «грязной зоне» кабеля к одному модулю А18ТК, огнестойкая, типовое исполнение, в том числе:          - соединительная кабельная муфта ЕС для установки в «грязной зоне» для присоединения жил кабеля к модулю А18ТК – ЕС-А18ТК ВR-00</t>
  </si>
  <si>
    <t>R4.02774.2.0.37</t>
  </si>
  <si>
    <t>R4.02774.3.0.36</t>
  </si>
  <si>
    <t>2015-2118</t>
  </si>
  <si>
    <t>150</t>
  </si>
  <si>
    <t>9.ИСУП.5828286</t>
  </si>
  <si>
    <t>EА-А18ТК HR-SG-00</t>
  </si>
  <si>
    <t>для присоединения в «чистой зоне» кабеля  к одному модулю А18ТК, огнестойкая, типовое исполнение, в том числе:           - соединительная кабельная муфта ЕС для установки в «чистой зоне» для присоединения жил кабеля к модулю А18ТК  – ЕС-А18ТК HR-00</t>
  </si>
  <si>
    <t>151</t>
  </si>
  <si>
    <t>9.ИСУП.5828287</t>
  </si>
  <si>
    <t>EА-А14 BR-SG-00</t>
  </si>
  <si>
    <t>для присоединения в «грязной зоне» кабеля к одному модулю А14, огнестойкая, типовое исполнение, в том числе:          - соединительная кабельная муфта ЕС для установки в «грязной зоне» для присоединения жил кабеля к модулю А14  – ЕС-А14 ВR-00</t>
  </si>
  <si>
    <t>9.ИСУП.5828288</t>
  </si>
  <si>
    <t>EА-А14 HR-SG-00</t>
  </si>
  <si>
    <t>для присоединения в «чистой зоне» кабеля  к одному модулю А14, огнестойкая, типовое исполнение, в том числе:          - соединительная кабельная муфта ЕС для установки в «чистой зоне» для присоединения жил кабеля к модулю А14  – ЕС-А14 HR-00</t>
  </si>
  <si>
    <t>153</t>
  </si>
  <si>
    <t>9.ИСУП.5828289</t>
  </si>
  <si>
    <t>EА-А12 BR-SG-00</t>
  </si>
  <si>
    <t>для присоединения в «грязной зоне» кабеля к одному модулю А12, огнестойкая, типовое исполнение, в том числе:          - соединительная кабельная муфта ЕС для установки в «грязной зоне» для присоединения жил кабеля к модулю А12  – ЕС-А12 ВR-00</t>
  </si>
  <si>
    <t>154</t>
  </si>
  <si>
    <t>9.ИСУП.5828290</t>
  </si>
  <si>
    <t>EА-А12 HR-SG-00</t>
  </si>
  <si>
    <t>для присоединения в «чистой зоне» кабеля  к одному модулю А12, огнестойкая, типовое исполнение, в том числе:         - соединительная кабельная муфта ЕС для установки в «чистой зоне» для присоединения жил кабеля к модулю А12 – ЕС-А12 HR-00</t>
  </si>
  <si>
    <t>9.ИСУП.5828291</t>
  </si>
  <si>
    <t>для присоединения в «грязной зоне» кабеля 4х1,5 к одному модулю А12, огнестойкая, типовое исполнение, в том числе:            - соединительная кабельная муфта ЕС для установки в «грязной зоне» для присоединения жил кабеля к модулю А12 – ЕС-А12-ВR – 1 шт.;           - специальная концевая кабельная муфта для установки в «грязной зоне» для герметизации конца кабеля КПоПЭнг-FRHF 4х1,5, подключаемого к модулю А12 - EK-1-А12-(КПоПЭнг-FRHF 4х1,5)/0-E-0-FR-Э1 по ТУ 6981-003-33680530-03 – 1 шт.</t>
  </si>
  <si>
    <t>156</t>
  </si>
  <si>
    <t>9.ИСУП.5828292</t>
  </si>
  <si>
    <t>для присоединения в «чистой зоне» кабеля 4х1,5 к одному модулю А12, огнестойкая, типовое исполнение, в том числе:        - соединительная кабельная муфта ЕС для установки в «чистой зоне» для присоединения жил кабеля к модулю А12 – ЕС-А12-HR – 1 шт.;         - специальная концевая кабельная муфта для установки в «чистой зоне» для герметизации конца кабеля КВВГЭнг(А)-FRLS 4х1,5, подключаемого к модулю А12 – EK-3-А12-(КВВГЭнг(А)-FRLS 4х1,5)/0-Е-0-FR-Э1 по ТУ 6981-003-33680530-03 – 1 шт.</t>
  </si>
  <si>
    <t>157</t>
  </si>
  <si>
    <t>9.ИСУП.5828293</t>
  </si>
  <si>
    <t>EА-А8 BR-SG-00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</si>
</sst>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49" fontId="5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" fontId="4" fillId="0" borderId="0" xfId="0" applyNumberFormat="1" applyFont="1" applyFill="1" applyAlignment="1">
      <alignment horizontal="left" vertical="center"/>
    </xf>
    <xf numFmtId="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84"/>
  <sheetViews>
    <sheetView tabSelected="1" view="pageBreakPreview" zoomScale="6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W4" sqref="W4"/>
    </sheetView>
  </sheetViews>
  <sheetFormatPr defaultRowHeight="15.75"/>
  <cols>
    <col min="1" max="1" width="6.5703125" style="37" customWidth="1"/>
    <col min="2" max="2" width="13.140625" style="37" customWidth="1"/>
    <col min="3" max="3" width="9.42578125" style="37" customWidth="1"/>
    <col min="4" max="4" width="22.42578125" style="38" customWidth="1"/>
    <col min="5" max="5" width="22" style="37" customWidth="1"/>
    <col min="6" max="6" width="30.5703125" style="52" customWidth="1"/>
    <col min="7" max="7" width="9.85546875" style="37" customWidth="1"/>
    <col min="8" max="8" width="8.42578125" style="37" customWidth="1"/>
    <col min="9" max="9" width="9.5703125" style="37" customWidth="1"/>
    <col min="10" max="10" width="19.28515625" style="37" customWidth="1"/>
    <col min="11" max="11" width="8.140625" style="39" customWidth="1"/>
    <col min="12" max="12" width="14.7109375" style="37" customWidth="1"/>
    <col min="13" max="13" width="13.7109375" style="37" customWidth="1"/>
    <col min="14" max="14" width="7" style="37" customWidth="1"/>
    <col min="15" max="15" width="13.85546875" style="40" customWidth="1"/>
    <col min="16" max="16" width="7.5703125" style="39" customWidth="1"/>
    <col min="17" max="17" width="15.28515625" style="41" hidden="1" customWidth="1"/>
    <col min="18" max="19" width="12.7109375" style="41" customWidth="1"/>
    <col min="20" max="21" width="15.7109375" style="41" customWidth="1"/>
    <col min="22" max="22" width="17.85546875" style="37" customWidth="1"/>
    <col min="23" max="23" width="13.140625" style="42" customWidth="1"/>
    <col min="24" max="25" width="17" style="37" customWidth="1"/>
    <col min="26" max="26" width="12.28515625" style="37" customWidth="1"/>
    <col min="27" max="27" width="14" style="39" customWidth="1"/>
    <col min="28" max="28" width="11.42578125" style="43" customWidth="1"/>
    <col min="29" max="29" width="9.140625" style="44"/>
    <col min="30" max="30" width="11.85546875" style="44" customWidth="1"/>
    <col min="31" max="32" width="0" style="45" hidden="1" customWidth="1"/>
    <col min="33" max="16384" width="9.140625" style="22"/>
  </cols>
  <sheetData>
    <row r="1" spans="1:32" s="6" customFormat="1" ht="15.75" customHeight="1">
      <c r="A1" s="1"/>
      <c r="B1" s="1"/>
      <c r="C1" s="1"/>
      <c r="D1" s="2"/>
      <c r="E1" s="1"/>
      <c r="F1" s="48"/>
      <c r="G1" s="53" t="s">
        <v>89</v>
      </c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4" t="s">
        <v>90</v>
      </c>
      <c r="U1" s="54"/>
      <c r="V1" s="54"/>
      <c r="W1" s="54"/>
      <c r="X1" s="54"/>
      <c r="Y1" s="54"/>
      <c r="Z1" s="54"/>
      <c r="AA1" s="1"/>
      <c r="AB1" s="3"/>
      <c r="AC1" s="4"/>
      <c r="AD1" s="4"/>
      <c r="AE1" s="5"/>
      <c r="AF1" s="5"/>
    </row>
    <row r="2" spans="1:32" s="10" customFormat="1" ht="78.75">
      <c r="A2" s="7" t="s">
        <v>60</v>
      </c>
      <c r="B2" s="7" t="s">
        <v>61</v>
      </c>
      <c r="C2" s="7" t="s">
        <v>62</v>
      </c>
      <c r="D2" s="7" t="s">
        <v>63</v>
      </c>
      <c r="E2" s="7" t="s">
        <v>64</v>
      </c>
      <c r="F2" s="49" t="s">
        <v>65</v>
      </c>
      <c r="G2" s="7" t="s">
        <v>66</v>
      </c>
      <c r="H2" s="7" t="s">
        <v>70</v>
      </c>
      <c r="I2" s="7" t="s">
        <v>71</v>
      </c>
      <c r="J2" s="7" t="s">
        <v>80</v>
      </c>
      <c r="K2" s="7" t="s">
        <v>67</v>
      </c>
      <c r="L2" s="7" t="s">
        <v>68</v>
      </c>
      <c r="M2" s="7" t="s">
        <v>72</v>
      </c>
      <c r="N2" s="7" t="s">
        <v>67</v>
      </c>
      <c r="O2" s="8" t="s">
        <v>69</v>
      </c>
      <c r="P2" s="7" t="s">
        <v>74</v>
      </c>
      <c r="Q2" s="7" t="s">
        <v>82</v>
      </c>
      <c r="R2" s="7" t="s">
        <v>77</v>
      </c>
      <c r="S2" s="7" t="s">
        <v>78</v>
      </c>
      <c r="T2" s="7" t="s">
        <v>85</v>
      </c>
      <c r="U2" s="7" t="s">
        <v>79</v>
      </c>
      <c r="V2" s="7" t="s">
        <v>75</v>
      </c>
      <c r="W2" s="9" t="s">
        <v>76</v>
      </c>
      <c r="X2" s="7" t="s">
        <v>73</v>
      </c>
      <c r="Y2" s="7" t="s">
        <v>83</v>
      </c>
      <c r="Z2" s="7" t="s">
        <v>81</v>
      </c>
      <c r="AA2" s="7" t="s">
        <v>84</v>
      </c>
      <c r="AB2" s="7" t="s">
        <v>86</v>
      </c>
      <c r="AC2" s="7" t="s">
        <v>87</v>
      </c>
      <c r="AD2" s="7" t="s">
        <v>88</v>
      </c>
    </row>
    <row r="3" spans="1:32" s="11" customFormat="1">
      <c r="A3" s="7">
        <v>1</v>
      </c>
      <c r="B3" s="7">
        <v>2</v>
      </c>
      <c r="C3" s="7">
        <v>3</v>
      </c>
      <c r="D3" s="7">
        <v>4</v>
      </c>
      <c r="E3" s="7">
        <v>5</v>
      </c>
      <c r="F3" s="49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>
        <v>12</v>
      </c>
      <c r="M3" s="7">
        <v>13</v>
      </c>
      <c r="N3" s="7">
        <v>14</v>
      </c>
      <c r="O3" s="8">
        <v>15</v>
      </c>
      <c r="P3" s="7">
        <v>16</v>
      </c>
      <c r="Q3" s="7">
        <v>17</v>
      </c>
      <c r="R3" s="7">
        <v>18</v>
      </c>
      <c r="S3" s="7">
        <v>19</v>
      </c>
      <c r="T3" s="7">
        <v>20</v>
      </c>
      <c r="U3" s="7">
        <v>21</v>
      </c>
      <c r="V3" s="7">
        <v>22</v>
      </c>
      <c r="W3" s="7">
        <v>23</v>
      </c>
      <c r="X3" s="7">
        <v>24</v>
      </c>
      <c r="Y3" s="7">
        <v>25</v>
      </c>
      <c r="Z3" s="7">
        <v>26</v>
      </c>
      <c r="AA3" s="7">
        <v>27</v>
      </c>
      <c r="AB3" s="7">
        <v>28</v>
      </c>
      <c r="AC3" s="7">
        <v>29</v>
      </c>
      <c r="AD3" s="7">
        <v>30</v>
      </c>
    </row>
    <row r="4" spans="1:32" ht="45">
      <c r="A4" s="12" t="s">
        <v>91</v>
      </c>
      <c r="B4" s="12" t="s">
        <v>92</v>
      </c>
      <c r="C4" s="12" t="s">
        <v>93</v>
      </c>
      <c r="D4" s="13" t="s">
        <v>94</v>
      </c>
      <c r="E4" s="12" t="s">
        <v>95</v>
      </c>
      <c r="F4" s="47" t="s">
        <v>96</v>
      </c>
      <c r="G4" s="12" t="s">
        <v>97</v>
      </c>
      <c r="H4" s="12" t="s">
        <v>98</v>
      </c>
      <c r="I4" s="12" t="s">
        <v>99</v>
      </c>
      <c r="J4" s="12" t="s">
        <v>100</v>
      </c>
      <c r="K4" s="14">
        <v>5</v>
      </c>
      <c r="L4" s="12" t="s">
        <v>101</v>
      </c>
      <c r="M4" s="12" t="s">
        <v>102</v>
      </c>
      <c r="N4" s="12" t="s">
        <v>98</v>
      </c>
      <c r="O4" s="15">
        <v>1</v>
      </c>
      <c r="P4" s="14" t="s">
        <v>103</v>
      </c>
      <c r="Q4" s="16">
        <v>158587.23000000001</v>
      </c>
      <c r="R4" s="16">
        <v>0</v>
      </c>
      <c r="S4" s="16">
        <f t="shared" ref="S4:S35" si="0">R4*O4</f>
        <v>0</v>
      </c>
      <c r="T4" s="16">
        <f t="shared" ref="T4:T35" si="1">ROUND(S4*0.18,2)</f>
        <v>0</v>
      </c>
      <c r="U4" s="16">
        <f t="shared" ref="U4:U35" si="2">S4+T4</f>
        <v>0</v>
      </c>
      <c r="V4" s="12" t="s">
        <v>104</v>
      </c>
      <c r="W4" s="17">
        <v>42400</v>
      </c>
      <c r="X4" s="12" t="s">
        <v>101</v>
      </c>
      <c r="Y4" s="12"/>
      <c r="Z4" s="12" t="s">
        <v>105</v>
      </c>
      <c r="AA4" s="14" t="s">
        <v>106</v>
      </c>
      <c r="AB4" s="18" t="s">
        <v>107</v>
      </c>
      <c r="AC4" s="19"/>
      <c r="AD4" s="19" t="s">
        <v>96</v>
      </c>
      <c r="AE4" s="20" t="s">
        <v>108</v>
      </c>
      <c r="AF4" s="21">
        <v>42179</v>
      </c>
    </row>
    <row r="5" spans="1:32" ht="45">
      <c r="A5" s="12" t="s">
        <v>98</v>
      </c>
      <c r="B5" s="12" t="s">
        <v>109</v>
      </c>
      <c r="C5" s="12" t="s">
        <v>110</v>
      </c>
      <c r="D5" s="13" t="s">
        <v>94</v>
      </c>
      <c r="E5" s="12" t="s">
        <v>111</v>
      </c>
      <c r="F5" s="47" t="s">
        <v>96</v>
      </c>
      <c r="G5" s="12" t="s">
        <v>97</v>
      </c>
      <c r="H5" s="12" t="s">
        <v>98</v>
      </c>
      <c r="I5" s="12" t="s">
        <v>99</v>
      </c>
      <c r="J5" s="12" t="s">
        <v>100</v>
      </c>
      <c r="K5" s="14">
        <v>6</v>
      </c>
      <c r="L5" s="12" t="s">
        <v>101</v>
      </c>
      <c r="M5" s="12" t="s">
        <v>102</v>
      </c>
      <c r="N5" s="12" t="s">
        <v>91</v>
      </c>
      <c r="O5" s="15">
        <v>1</v>
      </c>
      <c r="P5" s="14" t="s">
        <v>103</v>
      </c>
      <c r="Q5" s="16">
        <v>158587.23000000001</v>
      </c>
      <c r="R5" s="16">
        <v>0</v>
      </c>
      <c r="S5" s="16">
        <f t="shared" si="0"/>
        <v>0</v>
      </c>
      <c r="T5" s="16">
        <f t="shared" si="1"/>
        <v>0</v>
      </c>
      <c r="U5" s="16">
        <f t="shared" si="2"/>
        <v>0</v>
      </c>
      <c r="V5" s="12" t="s">
        <v>104</v>
      </c>
      <c r="W5" s="17">
        <v>42400</v>
      </c>
      <c r="X5" s="12" t="s">
        <v>101</v>
      </c>
      <c r="Y5" s="12"/>
      <c r="Z5" s="12" t="s">
        <v>105</v>
      </c>
      <c r="AA5" s="14" t="s">
        <v>106</v>
      </c>
      <c r="AB5" s="18" t="s">
        <v>107</v>
      </c>
      <c r="AC5" s="19"/>
      <c r="AD5" s="19" t="s">
        <v>96</v>
      </c>
      <c r="AE5" s="20" t="s">
        <v>108</v>
      </c>
      <c r="AF5" s="21">
        <v>42179</v>
      </c>
    </row>
    <row r="6" spans="1:32" ht="45">
      <c r="A6" s="12" t="s">
        <v>112</v>
      </c>
      <c r="B6" s="12" t="s">
        <v>113</v>
      </c>
      <c r="C6" s="12" t="s">
        <v>114</v>
      </c>
      <c r="D6" s="13" t="s">
        <v>94</v>
      </c>
      <c r="E6" s="12" t="s">
        <v>95</v>
      </c>
      <c r="F6" s="47" t="s">
        <v>96</v>
      </c>
      <c r="G6" s="12" t="s">
        <v>97</v>
      </c>
      <c r="H6" s="12" t="s">
        <v>98</v>
      </c>
      <c r="I6" s="12" t="s">
        <v>99</v>
      </c>
      <c r="J6" s="12" t="s">
        <v>100</v>
      </c>
      <c r="K6" s="14">
        <v>7</v>
      </c>
      <c r="L6" s="12" t="s">
        <v>101</v>
      </c>
      <c r="M6" s="12" t="s">
        <v>102</v>
      </c>
      <c r="N6" s="12" t="s">
        <v>98</v>
      </c>
      <c r="O6" s="15">
        <v>1</v>
      </c>
      <c r="P6" s="14" t="s">
        <v>103</v>
      </c>
      <c r="Q6" s="16">
        <v>158587.23000000001</v>
      </c>
      <c r="R6" s="16">
        <v>0</v>
      </c>
      <c r="S6" s="16">
        <f t="shared" si="0"/>
        <v>0</v>
      </c>
      <c r="T6" s="16">
        <f t="shared" si="1"/>
        <v>0</v>
      </c>
      <c r="U6" s="16">
        <f t="shared" si="2"/>
        <v>0</v>
      </c>
      <c r="V6" s="12" t="s">
        <v>104</v>
      </c>
      <c r="W6" s="17">
        <v>42400</v>
      </c>
      <c r="X6" s="12" t="s">
        <v>101</v>
      </c>
      <c r="Y6" s="12"/>
      <c r="Z6" s="12" t="s">
        <v>105</v>
      </c>
      <c r="AA6" s="14" t="s">
        <v>106</v>
      </c>
      <c r="AB6" s="18" t="s">
        <v>107</v>
      </c>
      <c r="AC6" s="19"/>
      <c r="AD6" s="19" t="s">
        <v>96</v>
      </c>
      <c r="AE6" s="20" t="s">
        <v>108</v>
      </c>
      <c r="AF6" s="21">
        <v>42179</v>
      </c>
    </row>
    <row r="7" spans="1:32" ht="45">
      <c r="A7" s="12" t="s">
        <v>115</v>
      </c>
      <c r="B7" s="12" t="s">
        <v>116</v>
      </c>
      <c r="C7" s="12" t="s">
        <v>117</v>
      </c>
      <c r="D7" s="13" t="s">
        <v>94</v>
      </c>
      <c r="E7" s="12" t="s">
        <v>95</v>
      </c>
      <c r="F7" s="47" t="s">
        <v>96</v>
      </c>
      <c r="G7" s="12" t="s">
        <v>97</v>
      </c>
      <c r="H7" s="12" t="s">
        <v>98</v>
      </c>
      <c r="I7" s="12" t="s">
        <v>99</v>
      </c>
      <c r="J7" s="12" t="s">
        <v>100</v>
      </c>
      <c r="K7" s="14">
        <v>8</v>
      </c>
      <c r="L7" s="12" t="s">
        <v>101</v>
      </c>
      <c r="M7" s="12" t="s">
        <v>102</v>
      </c>
      <c r="N7" s="12" t="s">
        <v>98</v>
      </c>
      <c r="O7" s="15">
        <v>1</v>
      </c>
      <c r="P7" s="14" t="s">
        <v>103</v>
      </c>
      <c r="Q7" s="16">
        <v>158587.23000000001</v>
      </c>
      <c r="R7" s="16">
        <v>0</v>
      </c>
      <c r="S7" s="16">
        <f t="shared" si="0"/>
        <v>0</v>
      </c>
      <c r="T7" s="16">
        <f t="shared" si="1"/>
        <v>0</v>
      </c>
      <c r="U7" s="16">
        <f t="shared" si="2"/>
        <v>0</v>
      </c>
      <c r="V7" s="12" t="s">
        <v>104</v>
      </c>
      <c r="W7" s="17">
        <v>42400</v>
      </c>
      <c r="X7" s="12" t="s">
        <v>101</v>
      </c>
      <c r="Y7" s="12"/>
      <c r="Z7" s="12" t="s">
        <v>105</v>
      </c>
      <c r="AA7" s="14" t="s">
        <v>106</v>
      </c>
      <c r="AB7" s="18" t="s">
        <v>107</v>
      </c>
      <c r="AC7" s="19"/>
      <c r="AD7" s="19" t="s">
        <v>96</v>
      </c>
      <c r="AE7" s="20" t="s">
        <v>108</v>
      </c>
      <c r="AF7" s="21">
        <v>42179</v>
      </c>
    </row>
    <row r="8" spans="1:32" ht="45">
      <c r="A8" s="12" t="s">
        <v>118</v>
      </c>
      <c r="B8" s="12" t="s">
        <v>119</v>
      </c>
      <c r="C8" s="12" t="s">
        <v>120</v>
      </c>
      <c r="D8" s="13" t="s">
        <v>94</v>
      </c>
      <c r="E8" s="12" t="s">
        <v>111</v>
      </c>
      <c r="F8" s="47" t="s">
        <v>96</v>
      </c>
      <c r="G8" s="12" t="s">
        <v>97</v>
      </c>
      <c r="H8" s="12" t="s">
        <v>98</v>
      </c>
      <c r="I8" s="12" t="s">
        <v>99</v>
      </c>
      <c r="J8" s="12" t="s">
        <v>100</v>
      </c>
      <c r="K8" s="14">
        <v>9</v>
      </c>
      <c r="L8" s="12" t="s">
        <v>101</v>
      </c>
      <c r="M8" s="12" t="s">
        <v>102</v>
      </c>
      <c r="N8" s="12" t="s">
        <v>91</v>
      </c>
      <c r="O8" s="15">
        <v>1</v>
      </c>
      <c r="P8" s="14" t="s">
        <v>103</v>
      </c>
      <c r="Q8" s="16">
        <v>158587.23000000001</v>
      </c>
      <c r="R8" s="16">
        <v>0</v>
      </c>
      <c r="S8" s="16">
        <f t="shared" si="0"/>
        <v>0</v>
      </c>
      <c r="T8" s="16">
        <f t="shared" si="1"/>
        <v>0</v>
      </c>
      <c r="U8" s="16">
        <f t="shared" si="2"/>
        <v>0</v>
      </c>
      <c r="V8" s="12" t="s">
        <v>104</v>
      </c>
      <c r="W8" s="17">
        <v>42400</v>
      </c>
      <c r="X8" s="12" t="s">
        <v>101</v>
      </c>
      <c r="Y8" s="12"/>
      <c r="Z8" s="12" t="s">
        <v>105</v>
      </c>
      <c r="AA8" s="14" t="s">
        <v>106</v>
      </c>
      <c r="AB8" s="18" t="s">
        <v>107</v>
      </c>
      <c r="AC8" s="19"/>
      <c r="AD8" s="19" t="s">
        <v>96</v>
      </c>
      <c r="AE8" s="20" t="s">
        <v>108</v>
      </c>
      <c r="AF8" s="21">
        <v>42179</v>
      </c>
    </row>
    <row r="9" spans="1:32" ht="45">
      <c r="A9" s="12" t="s">
        <v>121</v>
      </c>
      <c r="B9" s="12" t="s">
        <v>122</v>
      </c>
      <c r="C9" s="12" t="s">
        <v>123</v>
      </c>
      <c r="D9" s="13" t="s">
        <v>94</v>
      </c>
      <c r="E9" s="12" t="s">
        <v>95</v>
      </c>
      <c r="F9" s="47" t="s">
        <v>96</v>
      </c>
      <c r="G9" s="12" t="s">
        <v>97</v>
      </c>
      <c r="H9" s="12" t="s">
        <v>98</v>
      </c>
      <c r="I9" s="12" t="s">
        <v>99</v>
      </c>
      <c r="J9" s="12" t="s">
        <v>100</v>
      </c>
      <c r="K9" s="14">
        <v>10</v>
      </c>
      <c r="L9" s="12" t="s">
        <v>101</v>
      </c>
      <c r="M9" s="12" t="s">
        <v>102</v>
      </c>
      <c r="N9" s="12" t="s">
        <v>98</v>
      </c>
      <c r="O9" s="15">
        <v>1</v>
      </c>
      <c r="P9" s="14" t="s">
        <v>103</v>
      </c>
      <c r="Q9" s="16">
        <v>158587.23000000001</v>
      </c>
      <c r="R9" s="16">
        <v>0</v>
      </c>
      <c r="S9" s="16">
        <f t="shared" si="0"/>
        <v>0</v>
      </c>
      <c r="T9" s="16">
        <f t="shared" si="1"/>
        <v>0</v>
      </c>
      <c r="U9" s="16">
        <f t="shared" si="2"/>
        <v>0</v>
      </c>
      <c r="V9" s="12" t="s">
        <v>104</v>
      </c>
      <c r="W9" s="17">
        <v>42400</v>
      </c>
      <c r="X9" s="12" t="s">
        <v>101</v>
      </c>
      <c r="Y9" s="12"/>
      <c r="Z9" s="12" t="s">
        <v>105</v>
      </c>
      <c r="AA9" s="14" t="s">
        <v>106</v>
      </c>
      <c r="AB9" s="18" t="s">
        <v>107</v>
      </c>
      <c r="AC9" s="19"/>
      <c r="AD9" s="19" t="s">
        <v>96</v>
      </c>
      <c r="AE9" s="20" t="s">
        <v>108</v>
      </c>
      <c r="AF9" s="21">
        <v>42179</v>
      </c>
    </row>
    <row r="10" spans="1:32" ht="45">
      <c r="A10" s="12" t="s">
        <v>124</v>
      </c>
      <c r="B10" s="12" t="s">
        <v>125</v>
      </c>
      <c r="C10" s="12" t="s">
        <v>126</v>
      </c>
      <c r="D10" s="13" t="s">
        <v>94</v>
      </c>
      <c r="E10" s="12" t="s">
        <v>95</v>
      </c>
      <c r="F10" s="47" t="s">
        <v>96</v>
      </c>
      <c r="G10" s="12" t="s">
        <v>97</v>
      </c>
      <c r="H10" s="12" t="s">
        <v>98</v>
      </c>
      <c r="I10" s="12" t="s">
        <v>99</v>
      </c>
      <c r="J10" s="12" t="s">
        <v>100</v>
      </c>
      <c r="K10" s="14">
        <v>11</v>
      </c>
      <c r="L10" s="12" t="s">
        <v>101</v>
      </c>
      <c r="M10" s="12" t="s">
        <v>102</v>
      </c>
      <c r="N10" s="12" t="s">
        <v>98</v>
      </c>
      <c r="O10" s="15">
        <v>1</v>
      </c>
      <c r="P10" s="14" t="s">
        <v>103</v>
      </c>
      <c r="Q10" s="16">
        <v>158587.23000000001</v>
      </c>
      <c r="R10" s="16">
        <v>0</v>
      </c>
      <c r="S10" s="16">
        <f t="shared" si="0"/>
        <v>0</v>
      </c>
      <c r="T10" s="16">
        <f t="shared" si="1"/>
        <v>0</v>
      </c>
      <c r="U10" s="16">
        <f t="shared" si="2"/>
        <v>0</v>
      </c>
      <c r="V10" s="12" t="s">
        <v>104</v>
      </c>
      <c r="W10" s="17">
        <v>42400</v>
      </c>
      <c r="X10" s="12" t="s">
        <v>101</v>
      </c>
      <c r="Y10" s="12"/>
      <c r="Z10" s="12" t="s">
        <v>105</v>
      </c>
      <c r="AA10" s="14" t="s">
        <v>106</v>
      </c>
      <c r="AB10" s="18" t="s">
        <v>107</v>
      </c>
      <c r="AC10" s="19"/>
      <c r="AD10" s="19" t="s">
        <v>96</v>
      </c>
      <c r="AE10" s="20" t="s">
        <v>108</v>
      </c>
      <c r="AF10" s="21">
        <v>42179</v>
      </c>
    </row>
    <row r="11" spans="1:32" ht="45">
      <c r="A11" s="12" t="s">
        <v>127</v>
      </c>
      <c r="B11" s="12" t="s">
        <v>128</v>
      </c>
      <c r="C11" s="12" t="s">
        <v>129</v>
      </c>
      <c r="D11" s="13" t="s">
        <v>94</v>
      </c>
      <c r="E11" s="12" t="s">
        <v>95</v>
      </c>
      <c r="F11" s="47" t="s">
        <v>96</v>
      </c>
      <c r="G11" s="12" t="s">
        <v>97</v>
      </c>
      <c r="H11" s="12" t="s">
        <v>98</v>
      </c>
      <c r="I11" s="12" t="s">
        <v>99</v>
      </c>
      <c r="J11" s="12" t="s">
        <v>100</v>
      </c>
      <c r="K11" s="14">
        <v>12</v>
      </c>
      <c r="L11" s="12" t="s">
        <v>101</v>
      </c>
      <c r="M11" s="12" t="s">
        <v>102</v>
      </c>
      <c r="N11" s="12" t="s">
        <v>98</v>
      </c>
      <c r="O11" s="15">
        <v>1</v>
      </c>
      <c r="P11" s="14" t="s">
        <v>103</v>
      </c>
      <c r="Q11" s="16">
        <v>158587.23000000001</v>
      </c>
      <c r="R11" s="16">
        <v>0</v>
      </c>
      <c r="S11" s="16">
        <f t="shared" si="0"/>
        <v>0</v>
      </c>
      <c r="T11" s="16">
        <f t="shared" si="1"/>
        <v>0</v>
      </c>
      <c r="U11" s="16">
        <f t="shared" si="2"/>
        <v>0</v>
      </c>
      <c r="V11" s="12" t="s">
        <v>104</v>
      </c>
      <c r="W11" s="17">
        <v>42400</v>
      </c>
      <c r="X11" s="12" t="s">
        <v>101</v>
      </c>
      <c r="Y11" s="12"/>
      <c r="Z11" s="12" t="s">
        <v>105</v>
      </c>
      <c r="AA11" s="14" t="s">
        <v>106</v>
      </c>
      <c r="AB11" s="18" t="s">
        <v>107</v>
      </c>
      <c r="AC11" s="19"/>
      <c r="AD11" s="19" t="s">
        <v>96</v>
      </c>
      <c r="AE11" s="20" t="s">
        <v>108</v>
      </c>
      <c r="AF11" s="21">
        <v>42179</v>
      </c>
    </row>
    <row r="12" spans="1:32" ht="45">
      <c r="A12" s="12" t="s">
        <v>130</v>
      </c>
      <c r="B12" s="12" t="s">
        <v>131</v>
      </c>
      <c r="C12" s="12" t="s">
        <v>132</v>
      </c>
      <c r="D12" s="13" t="s">
        <v>94</v>
      </c>
      <c r="E12" s="12" t="s">
        <v>95</v>
      </c>
      <c r="F12" s="47" t="s">
        <v>96</v>
      </c>
      <c r="G12" s="12" t="s">
        <v>97</v>
      </c>
      <c r="H12" s="12" t="s">
        <v>98</v>
      </c>
      <c r="I12" s="12" t="s">
        <v>99</v>
      </c>
      <c r="J12" s="12" t="s">
        <v>100</v>
      </c>
      <c r="K12" s="14">
        <v>13</v>
      </c>
      <c r="L12" s="12" t="s">
        <v>101</v>
      </c>
      <c r="M12" s="12" t="s">
        <v>102</v>
      </c>
      <c r="N12" s="12" t="s">
        <v>98</v>
      </c>
      <c r="O12" s="15">
        <v>1</v>
      </c>
      <c r="P12" s="14" t="s">
        <v>103</v>
      </c>
      <c r="Q12" s="16">
        <v>158587.23000000001</v>
      </c>
      <c r="R12" s="16">
        <v>0</v>
      </c>
      <c r="S12" s="16">
        <f t="shared" si="0"/>
        <v>0</v>
      </c>
      <c r="T12" s="16">
        <f t="shared" si="1"/>
        <v>0</v>
      </c>
      <c r="U12" s="16">
        <f t="shared" si="2"/>
        <v>0</v>
      </c>
      <c r="V12" s="12" t="s">
        <v>104</v>
      </c>
      <c r="W12" s="17">
        <v>42400</v>
      </c>
      <c r="X12" s="12" t="s">
        <v>101</v>
      </c>
      <c r="Y12" s="12"/>
      <c r="Z12" s="12" t="s">
        <v>105</v>
      </c>
      <c r="AA12" s="14" t="s">
        <v>106</v>
      </c>
      <c r="AB12" s="18" t="s">
        <v>107</v>
      </c>
      <c r="AC12" s="19"/>
      <c r="AD12" s="19" t="s">
        <v>96</v>
      </c>
      <c r="AE12" s="20" t="s">
        <v>108</v>
      </c>
      <c r="AF12" s="21">
        <v>42179</v>
      </c>
    </row>
    <row r="13" spans="1:32" ht="45">
      <c r="A13" s="12" t="s">
        <v>133</v>
      </c>
      <c r="B13" s="12" t="s">
        <v>134</v>
      </c>
      <c r="C13" s="12" t="s">
        <v>135</v>
      </c>
      <c r="D13" s="13" t="s">
        <v>94</v>
      </c>
      <c r="E13" s="12" t="s">
        <v>111</v>
      </c>
      <c r="F13" s="47" t="s">
        <v>96</v>
      </c>
      <c r="G13" s="12" t="s">
        <v>97</v>
      </c>
      <c r="H13" s="12" t="s">
        <v>98</v>
      </c>
      <c r="I13" s="12" t="s">
        <v>99</v>
      </c>
      <c r="J13" s="12" t="s">
        <v>100</v>
      </c>
      <c r="K13" s="14">
        <v>14</v>
      </c>
      <c r="L13" s="12" t="s">
        <v>101</v>
      </c>
      <c r="M13" s="12" t="s">
        <v>102</v>
      </c>
      <c r="N13" s="12" t="s">
        <v>91</v>
      </c>
      <c r="O13" s="15">
        <v>1</v>
      </c>
      <c r="P13" s="14" t="s">
        <v>103</v>
      </c>
      <c r="Q13" s="16">
        <v>158587.23000000001</v>
      </c>
      <c r="R13" s="16">
        <v>0</v>
      </c>
      <c r="S13" s="16">
        <f t="shared" si="0"/>
        <v>0</v>
      </c>
      <c r="T13" s="16">
        <f t="shared" si="1"/>
        <v>0</v>
      </c>
      <c r="U13" s="16">
        <f t="shared" si="2"/>
        <v>0</v>
      </c>
      <c r="V13" s="12" t="s">
        <v>104</v>
      </c>
      <c r="W13" s="17">
        <v>42400</v>
      </c>
      <c r="X13" s="12" t="s">
        <v>101</v>
      </c>
      <c r="Y13" s="12"/>
      <c r="Z13" s="12" t="s">
        <v>105</v>
      </c>
      <c r="AA13" s="14" t="s">
        <v>106</v>
      </c>
      <c r="AB13" s="18" t="s">
        <v>107</v>
      </c>
      <c r="AC13" s="19"/>
      <c r="AD13" s="19" t="s">
        <v>96</v>
      </c>
      <c r="AE13" s="20" t="s">
        <v>108</v>
      </c>
      <c r="AF13" s="21">
        <v>42179</v>
      </c>
    </row>
    <row r="14" spans="1:32" ht="45">
      <c r="A14" s="12" t="s">
        <v>136</v>
      </c>
      <c r="B14" s="12" t="s">
        <v>137</v>
      </c>
      <c r="C14" s="12" t="s">
        <v>138</v>
      </c>
      <c r="D14" s="13" t="s">
        <v>94</v>
      </c>
      <c r="E14" s="12" t="s">
        <v>95</v>
      </c>
      <c r="F14" s="47" t="s">
        <v>96</v>
      </c>
      <c r="G14" s="12" t="s">
        <v>97</v>
      </c>
      <c r="H14" s="12" t="s">
        <v>98</v>
      </c>
      <c r="I14" s="12" t="s">
        <v>99</v>
      </c>
      <c r="J14" s="12" t="s">
        <v>100</v>
      </c>
      <c r="K14" s="14">
        <v>15</v>
      </c>
      <c r="L14" s="12" t="s">
        <v>101</v>
      </c>
      <c r="M14" s="12" t="s">
        <v>102</v>
      </c>
      <c r="N14" s="12" t="s">
        <v>98</v>
      </c>
      <c r="O14" s="15">
        <v>1</v>
      </c>
      <c r="P14" s="14" t="s">
        <v>103</v>
      </c>
      <c r="Q14" s="16">
        <v>158587.23000000001</v>
      </c>
      <c r="R14" s="16">
        <v>0</v>
      </c>
      <c r="S14" s="16">
        <f t="shared" si="0"/>
        <v>0</v>
      </c>
      <c r="T14" s="16">
        <f t="shared" si="1"/>
        <v>0</v>
      </c>
      <c r="U14" s="16">
        <f t="shared" si="2"/>
        <v>0</v>
      </c>
      <c r="V14" s="12" t="s">
        <v>104</v>
      </c>
      <c r="W14" s="17">
        <v>42400</v>
      </c>
      <c r="X14" s="12" t="s">
        <v>101</v>
      </c>
      <c r="Y14" s="12"/>
      <c r="Z14" s="12" t="s">
        <v>105</v>
      </c>
      <c r="AA14" s="14" t="s">
        <v>106</v>
      </c>
      <c r="AB14" s="18" t="s">
        <v>107</v>
      </c>
      <c r="AC14" s="19"/>
      <c r="AD14" s="19" t="s">
        <v>96</v>
      </c>
      <c r="AE14" s="20" t="s">
        <v>108</v>
      </c>
      <c r="AF14" s="21">
        <v>42179</v>
      </c>
    </row>
    <row r="15" spans="1:32" ht="45">
      <c r="A15" s="12" t="s">
        <v>139</v>
      </c>
      <c r="B15" s="12" t="s">
        <v>140</v>
      </c>
      <c r="C15" s="12" t="s">
        <v>141</v>
      </c>
      <c r="D15" s="13" t="s">
        <v>94</v>
      </c>
      <c r="E15" s="12" t="s">
        <v>111</v>
      </c>
      <c r="F15" s="47" t="s">
        <v>96</v>
      </c>
      <c r="G15" s="12" t="s">
        <v>97</v>
      </c>
      <c r="H15" s="12" t="s">
        <v>98</v>
      </c>
      <c r="I15" s="12" t="s">
        <v>99</v>
      </c>
      <c r="J15" s="12" t="s">
        <v>100</v>
      </c>
      <c r="K15" s="14">
        <v>16</v>
      </c>
      <c r="L15" s="12" t="s">
        <v>101</v>
      </c>
      <c r="M15" s="12" t="s">
        <v>102</v>
      </c>
      <c r="N15" s="12" t="s">
        <v>91</v>
      </c>
      <c r="O15" s="15">
        <v>1</v>
      </c>
      <c r="P15" s="14" t="s">
        <v>103</v>
      </c>
      <c r="Q15" s="16">
        <v>158587.23000000001</v>
      </c>
      <c r="R15" s="16">
        <v>0</v>
      </c>
      <c r="S15" s="16">
        <f t="shared" si="0"/>
        <v>0</v>
      </c>
      <c r="T15" s="16">
        <f t="shared" si="1"/>
        <v>0</v>
      </c>
      <c r="U15" s="16">
        <f t="shared" si="2"/>
        <v>0</v>
      </c>
      <c r="V15" s="12" t="s">
        <v>104</v>
      </c>
      <c r="W15" s="17">
        <v>42400</v>
      </c>
      <c r="X15" s="12" t="s">
        <v>101</v>
      </c>
      <c r="Y15" s="12"/>
      <c r="Z15" s="12" t="s">
        <v>105</v>
      </c>
      <c r="AA15" s="14" t="s">
        <v>106</v>
      </c>
      <c r="AB15" s="18" t="s">
        <v>107</v>
      </c>
      <c r="AC15" s="19"/>
      <c r="AD15" s="19" t="s">
        <v>96</v>
      </c>
      <c r="AE15" s="20" t="s">
        <v>108</v>
      </c>
      <c r="AF15" s="21">
        <v>42179</v>
      </c>
    </row>
    <row r="16" spans="1:32" ht="45">
      <c r="A16" s="12" t="s">
        <v>142</v>
      </c>
      <c r="B16" s="12" t="s">
        <v>143</v>
      </c>
      <c r="C16" s="12" t="s">
        <v>144</v>
      </c>
      <c r="D16" s="13" t="s">
        <v>94</v>
      </c>
      <c r="E16" s="12" t="s">
        <v>111</v>
      </c>
      <c r="F16" s="47" t="s">
        <v>96</v>
      </c>
      <c r="G16" s="12" t="s">
        <v>97</v>
      </c>
      <c r="H16" s="12" t="s">
        <v>98</v>
      </c>
      <c r="I16" s="12" t="s">
        <v>99</v>
      </c>
      <c r="J16" s="12" t="s">
        <v>100</v>
      </c>
      <c r="K16" s="14">
        <v>17</v>
      </c>
      <c r="L16" s="12" t="s">
        <v>101</v>
      </c>
      <c r="M16" s="12" t="s">
        <v>102</v>
      </c>
      <c r="N16" s="12" t="s">
        <v>91</v>
      </c>
      <c r="O16" s="15">
        <v>1</v>
      </c>
      <c r="P16" s="14" t="s">
        <v>103</v>
      </c>
      <c r="Q16" s="16">
        <v>158587.23000000001</v>
      </c>
      <c r="R16" s="16">
        <v>0</v>
      </c>
      <c r="S16" s="16">
        <f t="shared" si="0"/>
        <v>0</v>
      </c>
      <c r="T16" s="16">
        <f t="shared" si="1"/>
        <v>0</v>
      </c>
      <c r="U16" s="16">
        <f t="shared" si="2"/>
        <v>0</v>
      </c>
      <c r="V16" s="12" t="s">
        <v>104</v>
      </c>
      <c r="W16" s="17">
        <v>42400</v>
      </c>
      <c r="X16" s="12" t="s">
        <v>101</v>
      </c>
      <c r="Y16" s="12"/>
      <c r="Z16" s="12" t="s">
        <v>105</v>
      </c>
      <c r="AA16" s="14" t="s">
        <v>106</v>
      </c>
      <c r="AB16" s="18" t="s">
        <v>107</v>
      </c>
      <c r="AC16" s="19"/>
      <c r="AD16" s="19" t="s">
        <v>96</v>
      </c>
      <c r="AE16" s="20" t="s">
        <v>108</v>
      </c>
      <c r="AF16" s="21">
        <v>42179</v>
      </c>
    </row>
    <row r="17" spans="1:32" ht="45">
      <c r="A17" s="12" t="s">
        <v>145</v>
      </c>
      <c r="B17" s="12" t="s">
        <v>146</v>
      </c>
      <c r="C17" s="12" t="s">
        <v>147</v>
      </c>
      <c r="D17" s="13" t="s">
        <v>94</v>
      </c>
      <c r="E17" s="12" t="s">
        <v>95</v>
      </c>
      <c r="F17" s="47" t="s">
        <v>96</v>
      </c>
      <c r="G17" s="12" t="s">
        <v>97</v>
      </c>
      <c r="H17" s="12" t="s">
        <v>98</v>
      </c>
      <c r="I17" s="12" t="s">
        <v>99</v>
      </c>
      <c r="J17" s="12" t="s">
        <v>100</v>
      </c>
      <c r="K17" s="14">
        <v>18</v>
      </c>
      <c r="L17" s="12" t="s">
        <v>101</v>
      </c>
      <c r="M17" s="12" t="s">
        <v>102</v>
      </c>
      <c r="N17" s="12" t="s">
        <v>98</v>
      </c>
      <c r="O17" s="15">
        <v>1</v>
      </c>
      <c r="P17" s="14" t="s">
        <v>103</v>
      </c>
      <c r="Q17" s="16">
        <v>158587.23000000001</v>
      </c>
      <c r="R17" s="16">
        <v>0</v>
      </c>
      <c r="S17" s="16">
        <f t="shared" si="0"/>
        <v>0</v>
      </c>
      <c r="T17" s="16">
        <f t="shared" si="1"/>
        <v>0</v>
      </c>
      <c r="U17" s="16">
        <f t="shared" si="2"/>
        <v>0</v>
      </c>
      <c r="V17" s="12" t="s">
        <v>104</v>
      </c>
      <c r="W17" s="17">
        <v>42400</v>
      </c>
      <c r="X17" s="12" t="s">
        <v>101</v>
      </c>
      <c r="Y17" s="12"/>
      <c r="Z17" s="12" t="s">
        <v>105</v>
      </c>
      <c r="AA17" s="14" t="s">
        <v>106</v>
      </c>
      <c r="AB17" s="18" t="s">
        <v>107</v>
      </c>
      <c r="AC17" s="19"/>
      <c r="AD17" s="19" t="s">
        <v>96</v>
      </c>
      <c r="AE17" s="20" t="s">
        <v>108</v>
      </c>
      <c r="AF17" s="21">
        <v>42179</v>
      </c>
    </row>
    <row r="18" spans="1:32" ht="45">
      <c r="A18" s="12" t="s">
        <v>148</v>
      </c>
      <c r="B18" s="12" t="s">
        <v>149</v>
      </c>
      <c r="C18" s="12" t="s">
        <v>150</v>
      </c>
      <c r="D18" s="13" t="s">
        <v>94</v>
      </c>
      <c r="E18" s="12" t="s">
        <v>95</v>
      </c>
      <c r="F18" s="47" t="s">
        <v>96</v>
      </c>
      <c r="G18" s="12" t="s">
        <v>97</v>
      </c>
      <c r="H18" s="12" t="s">
        <v>98</v>
      </c>
      <c r="I18" s="12" t="s">
        <v>99</v>
      </c>
      <c r="J18" s="12" t="s">
        <v>100</v>
      </c>
      <c r="K18" s="14">
        <v>19</v>
      </c>
      <c r="L18" s="12" t="s">
        <v>101</v>
      </c>
      <c r="M18" s="12" t="s">
        <v>102</v>
      </c>
      <c r="N18" s="12" t="s">
        <v>98</v>
      </c>
      <c r="O18" s="15">
        <v>1</v>
      </c>
      <c r="P18" s="14" t="s">
        <v>103</v>
      </c>
      <c r="Q18" s="16">
        <v>158587.23000000001</v>
      </c>
      <c r="R18" s="16">
        <v>0</v>
      </c>
      <c r="S18" s="16">
        <f t="shared" si="0"/>
        <v>0</v>
      </c>
      <c r="T18" s="16">
        <f t="shared" si="1"/>
        <v>0</v>
      </c>
      <c r="U18" s="16">
        <f t="shared" si="2"/>
        <v>0</v>
      </c>
      <c r="V18" s="12" t="s">
        <v>104</v>
      </c>
      <c r="W18" s="17">
        <v>42400</v>
      </c>
      <c r="X18" s="12" t="s">
        <v>101</v>
      </c>
      <c r="Y18" s="12"/>
      <c r="Z18" s="12" t="s">
        <v>105</v>
      </c>
      <c r="AA18" s="14" t="s">
        <v>106</v>
      </c>
      <c r="AB18" s="18" t="s">
        <v>107</v>
      </c>
      <c r="AC18" s="19"/>
      <c r="AD18" s="19" t="s">
        <v>96</v>
      </c>
      <c r="AE18" s="20" t="s">
        <v>108</v>
      </c>
      <c r="AF18" s="21">
        <v>42179</v>
      </c>
    </row>
    <row r="19" spans="1:32" ht="45">
      <c r="A19" s="12" t="s">
        <v>151</v>
      </c>
      <c r="B19" s="12" t="s">
        <v>152</v>
      </c>
      <c r="C19" s="12" t="s">
        <v>153</v>
      </c>
      <c r="D19" s="13" t="s">
        <v>94</v>
      </c>
      <c r="E19" s="12" t="s">
        <v>111</v>
      </c>
      <c r="F19" s="47" t="s">
        <v>96</v>
      </c>
      <c r="G19" s="12" t="s">
        <v>97</v>
      </c>
      <c r="H19" s="12" t="s">
        <v>98</v>
      </c>
      <c r="I19" s="12" t="s">
        <v>99</v>
      </c>
      <c r="J19" s="12" t="s">
        <v>100</v>
      </c>
      <c r="K19" s="14">
        <v>22</v>
      </c>
      <c r="L19" s="12" t="s">
        <v>101</v>
      </c>
      <c r="M19" s="12" t="s">
        <v>102</v>
      </c>
      <c r="N19" s="12" t="s">
        <v>91</v>
      </c>
      <c r="O19" s="15">
        <v>1</v>
      </c>
      <c r="P19" s="14" t="s">
        <v>103</v>
      </c>
      <c r="Q19" s="16">
        <v>158587.23000000001</v>
      </c>
      <c r="R19" s="16">
        <v>0</v>
      </c>
      <c r="S19" s="16">
        <f t="shared" si="0"/>
        <v>0</v>
      </c>
      <c r="T19" s="16">
        <f t="shared" si="1"/>
        <v>0</v>
      </c>
      <c r="U19" s="16">
        <f t="shared" si="2"/>
        <v>0</v>
      </c>
      <c r="V19" s="12" t="s">
        <v>104</v>
      </c>
      <c r="W19" s="17">
        <v>42400</v>
      </c>
      <c r="X19" s="12" t="s">
        <v>101</v>
      </c>
      <c r="Y19" s="12"/>
      <c r="Z19" s="12" t="s">
        <v>105</v>
      </c>
      <c r="AA19" s="14" t="s">
        <v>106</v>
      </c>
      <c r="AB19" s="18" t="s">
        <v>107</v>
      </c>
      <c r="AC19" s="19"/>
      <c r="AD19" s="19" t="s">
        <v>96</v>
      </c>
      <c r="AE19" s="20" t="s">
        <v>108</v>
      </c>
      <c r="AF19" s="21">
        <v>42179</v>
      </c>
    </row>
    <row r="20" spans="1:32" ht="45">
      <c r="A20" s="12" t="s">
        <v>154</v>
      </c>
      <c r="B20" s="12" t="s">
        <v>155</v>
      </c>
      <c r="C20" s="12" t="s">
        <v>156</v>
      </c>
      <c r="D20" s="13" t="s">
        <v>94</v>
      </c>
      <c r="E20" s="12" t="s">
        <v>111</v>
      </c>
      <c r="F20" s="47" t="s">
        <v>96</v>
      </c>
      <c r="G20" s="12" t="s">
        <v>97</v>
      </c>
      <c r="H20" s="12" t="s">
        <v>98</v>
      </c>
      <c r="I20" s="12" t="s">
        <v>99</v>
      </c>
      <c r="J20" s="12" t="s">
        <v>100</v>
      </c>
      <c r="K20" s="14">
        <v>23</v>
      </c>
      <c r="L20" s="12" t="s">
        <v>101</v>
      </c>
      <c r="M20" s="12" t="s">
        <v>102</v>
      </c>
      <c r="N20" s="12" t="s">
        <v>91</v>
      </c>
      <c r="O20" s="15">
        <v>1</v>
      </c>
      <c r="P20" s="14" t="s">
        <v>103</v>
      </c>
      <c r="Q20" s="16">
        <v>158587.23000000001</v>
      </c>
      <c r="R20" s="16">
        <v>0</v>
      </c>
      <c r="S20" s="16">
        <f t="shared" si="0"/>
        <v>0</v>
      </c>
      <c r="T20" s="16">
        <f t="shared" si="1"/>
        <v>0</v>
      </c>
      <c r="U20" s="16">
        <f t="shared" si="2"/>
        <v>0</v>
      </c>
      <c r="V20" s="12" t="s">
        <v>104</v>
      </c>
      <c r="W20" s="17">
        <v>42400</v>
      </c>
      <c r="X20" s="12" t="s">
        <v>101</v>
      </c>
      <c r="Y20" s="12"/>
      <c r="Z20" s="12" t="s">
        <v>105</v>
      </c>
      <c r="AA20" s="14" t="s">
        <v>106</v>
      </c>
      <c r="AB20" s="18" t="s">
        <v>107</v>
      </c>
      <c r="AC20" s="19"/>
      <c r="AD20" s="19" t="s">
        <v>96</v>
      </c>
      <c r="AE20" s="20" t="s">
        <v>108</v>
      </c>
      <c r="AF20" s="21">
        <v>42179</v>
      </c>
    </row>
    <row r="21" spans="1:32" ht="45">
      <c r="A21" s="12" t="s">
        <v>157</v>
      </c>
      <c r="B21" s="12" t="s">
        <v>158</v>
      </c>
      <c r="C21" s="12" t="s">
        <v>159</v>
      </c>
      <c r="D21" s="13" t="s">
        <v>94</v>
      </c>
      <c r="E21" s="12" t="s">
        <v>111</v>
      </c>
      <c r="F21" s="47" t="s">
        <v>96</v>
      </c>
      <c r="G21" s="12" t="s">
        <v>97</v>
      </c>
      <c r="H21" s="12" t="s">
        <v>98</v>
      </c>
      <c r="I21" s="12" t="s">
        <v>99</v>
      </c>
      <c r="J21" s="12" t="s">
        <v>100</v>
      </c>
      <c r="K21" s="14">
        <v>24</v>
      </c>
      <c r="L21" s="12" t="s">
        <v>101</v>
      </c>
      <c r="M21" s="12" t="s">
        <v>102</v>
      </c>
      <c r="N21" s="12" t="s">
        <v>91</v>
      </c>
      <c r="O21" s="15">
        <v>1</v>
      </c>
      <c r="P21" s="14" t="s">
        <v>103</v>
      </c>
      <c r="Q21" s="16">
        <v>158587.23000000001</v>
      </c>
      <c r="R21" s="16">
        <v>0</v>
      </c>
      <c r="S21" s="16">
        <f t="shared" si="0"/>
        <v>0</v>
      </c>
      <c r="T21" s="16">
        <f t="shared" si="1"/>
        <v>0</v>
      </c>
      <c r="U21" s="16">
        <f t="shared" si="2"/>
        <v>0</v>
      </c>
      <c r="V21" s="12" t="s">
        <v>104</v>
      </c>
      <c r="W21" s="17">
        <v>42400</v>
      </c>
      <c r="X21" s="12" t="s">
        <v>101</v>
      </c>
      <c r="Y21" s="12"/>
      <c r="Z21" s="12" t="s">
        <v>105</v>
      </c>
      <c r="AA21" s="14" t="s">
        <v>106</v>
      </c>
      <c r="AB21" s="18" t="s">
        <v>107</v>
      </c>
      <c r="AC21" s="19"/>
      <c r="AD21" s="19" t="s">
        <v>96</v>
      </c>
      <c r="AE21" s="20" t="s">
        <v>108</v>
      </c>
      <c r="AF21" s="21">
        <v>42179</v>
      </c>
    </row>
    <row r="22" spans="1:32" ht="45">
      <c r="A22" s="12" t="s">
        <v>160</v>
      </c>
      <c r="B22" s="12" t="s">
        <v>161</v>
      </c>
      <c r="C22" s="12" t="s">
        <v>162</v>
      </c>
      <c r="D22" s="13" t="s">
        <v>94</v>
      </c>
      <c r="E22" s="12" t="s">
        <v>95</v>
      </c>
      <c r="F22" s="47" t="s">
        <v>96</v>
      </c>
      <c r="G22" s="12" t="s">
        <v>97</v>
      </c>
      <c r="H22" s="12" t="s">
        <v>98</v>
      </c>
      <c r="I22" s="12" t="s">
        <v>99</v>
      </c>
      <c r="J22" s="12" t="s">
        <v>100</v>
      </c>
      <c r="K22" s="14">
        <v>25</v>
      </c>
      <c r="L22" s="12" t="s">
        <v>101</v>
      </c>
      <c r="M22" s="12" t="s">
        <v>102</v>
      </c>
      <c r="N22" s="12" t="s">
        <v>98</v>
      </c>
      <c r="O22" s="15">
        <v>1</v>
      </c>
      <c r="P22" s="14" t="s">
        <v>103</v>
      </c>
      <c r="Q22" s="16">
        <v>158587.23000000001</v>
      </c>
      <c r="R22" s="16">
        <v>0</v>
      </c>
      <c r="S22" s="16">
        <f t="shared" si="0"/>
        <v>0</v>
      </c>
      <c r="T22" s="16">
        <f t="shared" si="1"/>
        <v>0</v>
      </c>
      <c r="U22" s="16">
        <f t="shared" si="2"/>
        <v>0</v>
      </c>
      <c r="V22" s="12" t="s">
        <v>104</v>
      </c>
      <c r="W22" s="17">
        <v>42400</v>
      </c>
      <c r="X22" s="12" t="s">
        <v>101</v>
      </c>
      <c r="Y22" s="12"/>
      <c r="Z22" s="12" t="s">
        <v>105</v>
      </c>
      <c r="AA22" s="14" t="s">
        <v>106</v>
      </c>
      <c r="AB22" s="18" t="s">
        <v>107</v>
      </c>
      <c r="AC22" s="19"/>
      <c r="AD22" s="19" t="s">
        <v>96</v>
      </c>
      <c r="AE22" s="20" t="s">
        <v>108</v>
      </c>
      <c r="AF22" s="21">
        <v>42179</v>
      </c>
    </row>
    <row r="23" spans="1:32" ht="45">
      <c r="A23" s="12" t="s">
        <v>163</v>
      </c>
      <c r="B23" s="12" t="s">
        <v>164</v>
      </c>
      <c r="C23" s="12" t="s">
        <v>165</v>
      </c>
      <c r="D23" s="13" t="s">
        <v>94</v>
      </c>
      <c r="E23" s="12" t="s">
        <v>95</v>
      </c>
      <c r="F23" s="47" t="s">
        <v>96</v>
      </c>
      <c r="G23" s="12" t="s">
        <v>97</v>
      </c>
      <c r="H23" s="12" t="s">
        <v>98</v>
      </c>
      <c r="I23" s="12" t="s">
        <v>99</v>
      </c>
      <c r="J23" s="12" t="s">
        <v>100</v>
      </c>
      <c r="K23" s="14">
        <v>26</v>
      </c>
      <c r="L23" s="12" t="s">
        <v>101</v>
      </c>
      <c r="M23" s="12" t="s">
        <v>102</v>
      </c>
      <c r="N23" s="12" t="s">
        <v>98</v>
      </c>
      <c r="O23" s="15">
        <v>1</v>
      </c>
      <c r="P23" s="14" t="s">
        <v>103</v>
      </c>
      <c r="Q23" s="16">
        <v>158587.23000000001</v>
      </c>
      <c r="R23" s="16">
        <v>0</v>
      </c>
      <c r="S23" s="16">
        <f t="shared" si="0"/>
        <v>0</v>
      </c>
      <c r="T23" s="16">
        <f t="shared" si="1"/>
        <v>0</v>
      </c>
      <c r="U23" s="16">
        <f t="shared" si="2"/>
        <v>0</v>
      </c>
      <c r="V23" s="12" t="s">
        <v>104</v>
      </c>
      <c r="W23" s="17">
        <v>42400</v>
      </c>
      <c r="X23" s="12" t="s">
        <v>101</v>
      </c>
      <c r="Y23" s="12"/>
      <c r="Z23" s="12" t="s">
        <v>105</v>
      </c>
      <c r="AA23" s="14" t="s">
        <v>106</v>
      </c>
      <c r="AB23" s="18" t="s">
        <v>107</v>
      </c>
      <c r="AC23" s="19"/>
      <c r="AD23" s="19" t="s">
        <v>96</v>
      </c>
      <c r="AE23" s="20" t="s">
        <v>108</v>
      </c>
      <c r="AF23" s="21">
        <v>42179</v>
      </c>
    </row>
    <row r="24" spans="1:32" ht="45">
      <c r="A24" s="12" t="s">
        <v>166</v>
      </c>
      <c r="B24" s="12" t="s">
        <v>167</v>
      </c>
      <c r="C24" s="12" t="s">
        <v>168</v>
      </c>
      <c r="D24" s="13" t="s">
        <v>94</v>
      </c>
      <c r="E24" s="12" t="s">
        <v>95</v>
      </c>
      <c r="F24" s="47" t="s">
        <v>96</v>
      </c>
      <c r="G24" s="12" t="s">
        <v>97</v>
      </c>
      <c r="H24" s="12" t="s">
        <v>98</v>
      </c>
      <c r="I24" s="12" t="s">
        <v>99</v>
      </c>
      <c r="J24" s="12" t="s">
        <v>100</v>
      </c>
      <c r="K24" s="14">
        <v>27</v>
      </c>
      <c r="L24" s="12" t="s">
        <v>101</v>
      </c>
      <c r="M24" s="12" t="s">
        <v>102</v>
      </c>
      <c r="N24" s="12" t="s">
        <v>98</v>
      </c>
      <c r="O24" s="15">
        <v>1</v>
      </c>
      <c r="P24" s="14" t="s">
        <v>103</v>
      </c>
      <c r="Q24" s="16">
        <v>158587.23000000001</v>
      </c>
      <c r="R24" s="16">
        <v>0</v>
      </c>
      <c r="S24" s="16">
        <f t="shared" si="0"/>
        <v>0</v>
      </c>
      <c r="T24" s="16">
        <f t="shared" si="1"/>
        <v>0</v>
      </c>
      <c r="U24" s="16">
        <f t="shared" si="2"/>
        <v>0</v>
      </c>
      <c r="V24" s="12" t="s">
        <v>104</v>
      </c>
      <c r="W24" s="17">
        <v>42400</v>
      </c>
      <c r="X24" s="12" t="s">
        <v>101</v>
      </c>
      <c r="Y24" s="12"/>
      <c r="Z24" s="12" t="s">
        <v>105</v>
      </c>
      <c r="AA24" s="14" t="s">
        <v>106</v>
      </c>
      <c r="AB24" s="18" t="s">
        <v>107</v>
      </c>
      <c r="AC24" s="19"/>
      <c r="AD24" s="19" t="s">
        <v>96</v>
      </c>
      <c r="AE24" s="20" t="s">
        <v>108</v>
      </c>
      <c r="AF24" s="21">
        <v>42179</v>
      </c>
    </row>
    <row r="25" spans="1:32" ht="45">
      <c r="A25" s="12" t="s">
        <v>169</v>
      </c>
      <c r="B25" s="12" t="s">
        <v>170</v>
      </c>
      <c r="C25" s="12" t="s">
        <v>171</v>
      </c>
      <c r="D25" s="13" t="s">
        <v>94</v>
      </c>
      <c r="E25" s="12" t="s">
        <v>95</v>
      </c>
      <c r="F25" s="47" t="s">
        <v>96</v>
      </c>
      <c r="G25" s="12" t="s">
        <v>97</v>
      </c>
      <c r="H25" s="12" t="s">
        <v>98</v>
      </c>
      <c r="I25" s="12" t="s">
        <v>99</v>
      </c>
      <c r="J25" s="12" t="s">
        <v>100</v>
      </c>
      <c r="K25" s="14">
        <v>28</v>
      </c>
      <c r="L25" s="12" t="s">
        <v>101</v>
      </c>
      <c r="M25" s="12" t="s">
        <v>102</v>
      </c>
      <c r="N25" s="12" t="s">
        <v>98</v>
      </c>
      <c r="O25" s="15">
        <v>1</v>
      </c>
      <c r="P25" s="14" t="s">
        <v>103</v>
      </c>
      <c r="Q25" s="16">
        <v>158587.23000000001</v>
      </c>
      <c r="R25" s="16">
        <v>0</v>
      </c>
      <c r="S25" s="16">
        <f t="shared" si="0"/>
        <v>0</v>
      </c>
      <c r="T25" s="16">
        <f t="shared" si="1"/>
        <v>0</v>
      </c>
      <c r="U25" s="16">
        <f t="shared" si="2"/>
        <v>0</v>
      </c>
      <c r="V25" s="12" t="s">
        <v>104</v>
      </c>
      <c r="W25" s="17">
        <v>42400</v>
      </c>
      <c r="X25" s="12" t="s">
        <v>101</v>
      </c>
      <c r="Y25" s="12"/>
      <c r="Z25" s="12" t="s">
        <v>105</v>
      </c>
      <c r="AA25" s="14" t="s">
        <v>106</v>
      </c>
      <c r="AB25" s="18" t="s">
        <v>107</v>
      </c>
      <c r="AC25" s="19"/>
      <c r="AD25" s="19" t="s">
        <v>96</v>
      </c>
      <c r="AE25" s="20" t="s">
        <v>108</v>
      </c>
      <c r="AF25" s="21">
        <v>42179</v>
      </c>
    </row>
    <row r="26" spans="1:32" ht="45">
      <c r="A26" s="12" t="s">
        <v>172</v>
      </c>
      <c r="B26" s="12" t="s">
        <v>173</v>
      </c>
      <c r="C26" s="12" t="s">
        <v>174</v>
      </c>
      <c r="D26" s="13" t="s">
        <v>94</v>
      </c>
      <c r="E26" s="12" t="s">
        <v>111</v>
      </c>
      <c r="F26" s="47" t="s">
        <v>96</v>
      </c>
      <c r="G26" s="12" t="s">
        <v>97</v>
      </c>
      <c r="H26" s="12" t="s">
        <v>98</v>
      </c>
      <c r="I26" s="12" t="s">
        <v>99</v>
      </c>
      <c r="J26" s="12" t="s">
        <v>100</v>
      </c>
      <c r="K26" s="14">
        <v>29</v>
      </c>
      <c r="L26" s="12" t="s">
        <v>101</v>
      </c>
      <c r="M26" s="12" t="s">
        <v>102</v>
      </c>
      <c r="N26" s="12" t="s">
        <v>91</v>
      </c>
      <c r="O26" s="15">
        <v>1</v>
      </c>
      <c r="P26" s="14" t="s">
        <v>103</v>
      </c>
      <c r="Q26" s="16">
        <v>158587.23000000001</v>
      </c>
      <c r="R26" s="16">
        <v>0</v>
      </c>
      <c r="S26" s="16">
        <f t="shared" si="0"/>
        <v>0</v>
      </c>
      <c r="T26" s="16">
        <f t="shared" si="1"/>
        <v>0</v>
      </c>
      <c r="U26" s="16">
        <f t="shared" si="2"/>
        <v>0</v>
      </c>
      <c r="V26" s="12" t="s">
        <v>104</v>
      </c>
      <c r="W26" s="17">
        <v>42400</v>
      </c>
      <c r="X26" s="12" t="s">
        <v>101</v>
      </c>
      <c r="Y26" s="12"/>
      <c r="Z26" s="12" t="s">
        <v>105</v>
      </c>
      <c r="AA26" s="14" t="s">
        <v>106</v>
      </c>
      <c r="AB26" s="18" t="s">
        <v>107</v>
      </c>
      <c r="AC26" s="19"/>
      <c r="AD26" s="19" t="s">
        <v>96</v>
      </c>
      <c r="AE26" s="20" t="s">
        <v>108</v>
      </c>
      <c r="AF26" s="21">
        <v>42179</v>
      </c>
    </row>
    <row r="27" spans="1:32" ht="45">
      <c r="A27" s="12" t="s">
        <v>175</v>
      </c>
      <c r="B27" s="12" t="s">
        <v>176</v>
      </c>
      <c r="C27" s="12" t="s">
        <v>177</v>
      </c>
      <c r="D27" s="13" t="s">
        <v>94</v>
      </c>
      <c r="E27" s="12" t="s">
        <v>95</v>
      </c>
      <c r="F27" s="47" t="s">
        <v>96</v>
      </c>
      <c r="G27" s="12" t="s">
        <v>97</v>
      </c>
      <c r="H27" s="12" t="s">
        <v>98</v>
      </c>
      <c r="I27" s="12" t="s">
        <v>99</v>
      </c>
      <c r="J27" s="12" t="s">
        <v>100</v>
      </c>
      <c r="K27" s="14">
        <v>30</v>
      </c>
      <c r="L27" s="12" t="s">
        <v>101</v>
      </c>
      <c r="M27" s="12" t="s">
        <v>102</v>
      </c>
      <c r="N27" s="12" t="s">
        <v>98</v>
      </c>
      <c r="O27" s="15">
        <v>1</v>
      </c>
      <c r="P27" s="14" t="s">
        <v>103</v>
      </c>
      <c r="Q27" s="16">
        <v>158587.23000000001</v>
      </c>
      <c r="R27" s="16">
        <v>0</v>
      </c>
      <c r="S27" s="16">
        <f t="shared" si="0"/>
        <v>0</v>
      </c>
      <c r="T27" s="16">
        <f t="shared" si="1"/>
        <v>0</v>
      </c>
      <c r="U27" s="16">
        <f t="shared" si="2"/>
        <v>0</v>
      </c>
      <c r="V27" s="12" t="s">
        <v>104</v>
      </c>
      <c r="W27" s="17">
        <v>42400</v>
      </c>
      <c r="X27" s="12" t="s">
        <v>101</v>
      </c>
      <c r="Y27" s="12"/>
      <c r="Z27" s="12" t="s">
        <v>105</v>
      </c>
      <c r="AA27" s="14" t="s">
        <v>106</v>
      </c>
      <c r="AB27" s="18" t="s">
        <v>107</v>
      </c>
      <c r="AC27" s="19"/>
      <c r="AD27" s="19" t="s">
        <v>96</v>
      </c>
      <c r="AE27" s="20" t="s">
        <v>108</v>
      </c>
      <c r="AF27" s="21">
        <v>42179</v>
      </c>
    </row>
    <row r="28" spans="1:32" ht="45">
      <c r="A28" s="12" t="s">
        <v>178</v>
      </c>
      <c r="B28" s="12" t="s">
        <v>179</v>
      </c>
      <c r="C28" s="12" t="s">
        <v>180</v>
      </c>
      <c r="D28" s="13" t="s">
        <v>94</v>
      </c>
      <c r="E28" s="12" t="s">
        <v>95</v>
      </c>
      <c r="F28" s="47" t="s">
        <v>96</v>
      </c>
      <c r="G28" s="12" t="s">
        <v>97</v>
      </c>
      <c r="H28" s="12" t="s">
        <v>98</v>
      </c>
      <c r="I28" s="12" t="s">
        <v>99</v>
      </c>
      <c r="J28" s="12" t="s">
        <v>100</v>
      </c>
      <c r="K28" s="14">
        <v>31</v>
      </c>
      <c r="L28" s="12" t="s">
        <v>101</v>
      </c>
      <c r="M28" s="12" t="s">
        <v>102</v>
      </c>
      <c r="N28" s="12" t="s">
        <v>98</v>
      </c>
      <c r="O28" s="15">
        <v>1</v>
      </c>
      <c r="P28" s="14" t="s">
        <v>103</v>
      </c>
      <c r="Q28" s="16">
        <v>158587.23000000001</v>
      </c>
      <c r="R28" s="16">
        <v>0</v>
      </c>
      <c r="S28" s="16">
        <f t="shared" si="0"/>
        <v>0</v>
      </c>
      <c r="T28" s="16">
        <f t="shared" si="1"/>
        <v>0</v>
      </c>
      <c r="U28" s="16">
        <f t="shared" si="2"/>
        <v>0</v>
      </c>
      <c r="V28" s="12" t="s">
        <v>104</v>
      </c>
      <c r="W28" s="17">
        <v>42400</v>
      </c>
      <c r="X28" s="12" t="s">
        <v>101</v>
      </c>
      <c r="Y28" s="12"/>
      <c r="Z28" s="12" t="s">
        <v>105</v>
      </c>
      <c r="AA28" s="14" t="s">
        <v>106</v>
      </c>
      <c r="AB28" s="18" t="s">
        <v>107</v>
      </c>
      <c r="AC28" s="19"/>
      <c r="AD28" s="19" t="s">
        <v>96</v>
      </c>
      <c r="AE28" s="20" t="s">
        <v>108</v>
      </c>
      <c r="AF28" s="21">
        <v>42179</v>
      </c>
    </row>
    <row r="29" spans="1:32" ht="45">
      <c r="A29" s="12" t="s">
        <v>181</v>
      </c>
      <c r="B29" s="12" t="s">
        <v>182</v>
      </c>
      <c r="C29" s="12" t="s">
        <v>183</v>
      </c>
      <c r="D29" s="13" t="s">
        <v>94</v>
      </c>
      <c r="E29" s="12" t="s">
        <v>111</v>
      </c>
      <c r="F29" s="47" t="s">
        <v>96</v>
      </c>
      <c r="G29" s="12" t="s">
        <v>97</v>
      </c>
      <c r="H29" s="12" t="s">
        <v>98</v>
      </c>
      <c r="I29" s="12" t="s">
        <v>99</v>
      </c>
      <c r="J29" s="12" t="s">
        <v>100</v>
      </c>
      <c r="K29" s="14">
        <v>32</v>
      </c>
      <c r="L29" s="12" t="s">
        <v>101</v>
      </c>
      <c r="M29" s="12" t="s">
        <v>102</v>
      </c>
      <c r="N29" s="12" t="s">
        <v>91</v>
      </c>
      <c r="O29" s="15">
        <v>1</v>
      </c>
      <c r="P29" s="14" t="s">
        <v>103</v>
      </c>
      <c r="Q29" s="16">
        <v>158587.23000000001</v>
      </c>
      <c r="R29" s="16">
        <v>0</v>
      </c>
      <c r="S29" s="16">
        <f t="shared" si="0"/>
        <v>0</v>
      </c>
      <c r="T29" s="16">
        <f t="shared" si="1"/>
        <v>0</v>
      </c>
      <c r="U29" s="16">
        <f t="shared" si="2"/>
        <v>0</v>
      </c>
      <c r="V29" s="12" t="s">
        <v>104</v>
      </c>
      <c r="W29" s="17">
        <v>42400</v>
      </c>
      <c r="X29" s="12" t="s">
        <v>101</v>
      </c>
      <c r="Y29" s="12"/>
      <c r="Z29" s="12" t="s">
        <v>105</v>
      </c>
      <c r="AA29" s="14" t="s">
        <v>106</v>
      </c>
      <c r="AB29" s="18" t="s">
        <v>107</v>
      </c>
      <c r="AC29" s="19"/>
      <c r="AD29" s="19" t="s">
        <v>96</v>
      </c>
      <c r="AE29" s="20" t="s">
        <v>108</v>
      </c>
      <c r="AF29" s="21">
        <v>42179</v>
      </c>
    </row>
    <row r="30" spans="1:32" ht="45">
      <c r="A30" s="12" t="s">
        <v>184</v>
      </c>
      <c r="B30" s="12" t="s">
        <v>185</v>
      </c>
      <c r="C30" s="12" t="s">
        <v>186</v>
      </c>
      <c r="D30" s="13" t="s">
        <v>94</v>
      </c>
      <c r="E30" s="12" t="s">
        <v>95</v>
      </c>
      <c r="F30" s="47" t="s">
        <v>96</v>
      </c>
      <c r="G30" s="12" t="s">
        <v>97</v>
      </c>
      <c r="H30" s="12" t="s">
        <v>98</v>
      </c>
      <c r="I30" s="12" t="s">
        <v>99</v>
      </c>
      <c r="J30" s="12" t="s">
        <v>100</v>
      </c>
      <c r="K30" s="14">
        <v>37</v>
      </c>
      <c r="L30" s="12" t="s">
        <v>101</v>
      </c>
      <c r="M30" s="12" t="s">
        <v>102</v>
      </c>
      <c r="N30" s="12" t="s">
        <v>98</v>
      </c>
      <c r="O30" s="15">
        <v>1</v>
      </c>
      <c r="P30" s="14" t="s">
        <v>103</v>
      </c>
      <c r="Q30" s="16">
        <v>158587.23000000001</v>
      </c>
      <c r="R30" s="16">
        <v>0</v>
      </c>
      <c r="S30" s="16">
        <f t="shared" si="0"/>
        <v>0</v>
      </c>
      <c r="T30" s="16">
        <f t="shared" si="1"/>
        <v>0</v>
      </c>
      <c r="U30" s="16">
        <f t="shared" si="2"/>
        <v>0</v>
      </c>
      <c r="V30" s="12" t="s">
        <v>104</v>
      </c>
      <c r="W30" s="17">
        <v>42400</v>
      </c>
      <c r="X30" s="12" t="s">
        <v>101</v>
      </c>
      <c r="Y30" s="12"/>
      <c r="Z30" s="12" t="s">
        <v>105</v>
      </c>
      <c r="AA30" s="14" t="s">
        <v>106</v>
      </c>
      <c r="AB30" s="18" t="s">
        <v>107</v>
      </c>
      <c r="AC30" s="19"/>
      <c r="AD30" s="19" t="s">
        <v>96</v>
      </c>
      <c r="AE30" s="20" t="s">
        <v>108</v>
      </c>
      <c r="AF30" s="21">
        <v>42179</v>
      </c>
    </row>
    <row r="31" spans="1:32" ht="45">
      <c r="A31" s="12" t="s">
        <v>187</v>
      </c>
      <c r="B31" s="12" t="s">
        <v>188</v>
      </c>
      <c r="C31" s="12" t="s">
        <v>189</v>
      </c>
      <c r="D31" s="13" t="s">
        <v>94</v>
      </c>
      <c r="E31" s="12" t="s">
        <v>95</v>
      </c>
      <c r="F31" s="47" t="s">
        <v>96</v>
      </c>
      <c r="G31" s="12" t="s">
        <v>97</v>
      </c>
      <c r="H31" s="12" t="s">
        <v>98</v>
      </c>
      <c r="I31" s="12" t="s">
        <v>99</v>
      </c>
      <c r="J31" s="12" t="s">
        <v>100</v>
      </c>
      <c r="K31" s="14">
        <v>38</v>
      </c>
      <c r="L31" s="12" t="s">
        <v>101</v>
      </c>
      <c r="M31" s="12" t="s">
        <v>102</v>
      </c>
      <c r="N31" s="12" t="s">
        <v>98</v>
      </c>
      <c r="O31" s="15">
        <v>1</v>
      </c>
      <c r="P31" s="14" t="s">
        <v>103</v>
      </c>
      <c r="Q31" s="16">
        <v>158587.23000000001</v>
      </c>
      <c r="R31" s="16">
        <v>0</v>
      </c>
      <c r="S31" s="16">
        <f t="shared" si="0"/>
        <v>0</v>
      </c>
      <c r="T31" s="16">
        <f t="shared" si="1"/>
        <v>0</v>
      </c>
      <c r="U31" s="16">
        <f t="shared" si="2"/>
        <v>0</v>
      </c>
      <c r="V31" s="12" t="s">
        <v>104</v>
      </c>
      <c r="W31" s="17">
        <v>42400</v>
      </c>
      <c r="X31" s="12" t="s">
        <v>101</v>
      </c>
      <c r="Y31" s="12"/>
      <c r="Z31" s="12" t="s">
        <v>105</v>
      </c>
      <c r="AA31" s="14" t="s">
        <v>106</v>
      </c>
      <c r="AB31" s="18" t="s">
        <v>107</v>
      </c>
      <c r="AC31" s="19"/>
      <c r="AD31" s="19" t="s">
        <v>96</v>
      </c>
      <c r="AE31" s="20" t="s">
        <v>108</v>
      </c>
      <c r="AF31" s="21">
        <v>42179</v>
      </c>
    </row>
    <row r="32" spans="1:32" ht="45">
      <c r="A32" s="12" t="s">
        <v>190</v>
      </c>
      <c r="B32" s="12" t="s">
        <v>191</v>
      </c>
      <c r="C32" s="12" t="s">
        <v>192</v>
      </c>
      <c r="D32" s="13" t="s">
        <v>94</v>
      </c>
      <c r="E32" s="12" t="s">
        <v>111</v>
      </c>
      <c r="F32" s="47" t="s">
        <v>96</v>
      </c>
      <c r="G32" s="12" t="s">
        <v>97</v>
      </c>
      <c r="H32" s="12" t="s">
        <v>98</v>
      </c>
      <c r="I32" s="12" t="s">
        <v>99</v>
      </c>
      <c r="J32" s="12" t="s">
        <v>100</v>
      </c>
      <c r="K32" s="14">
        <v>39</v>
      </c>
      <c r="L32" s="12" t="s">
        <v>101</v>
      </c>
      <c r="M32" s="12" t="s">
        <v>102</v>
      </c>
      <c r="N32" s="12" t="s">
        <v>91</v>
      </c>
      <c r="O32" s="15">
        <v>1</v>
      </c>
      <c r="P32" s="14" t="s">
        <v>103</v>
      </c>
      <c r="Q32" s="16">
        <v>158587.23000000001</v>
      </c>
      <c r="R32" s="16">
        <v>0</v>
      </c>
      <c r="S32" s="16">
        <f t="shared" si="0"/>
        <v>0</v>
      </c>
      <c r="T32" s="16">
        <f t="shared" si="1"/>
        <v>0</v>
      </c>
      <c r="U32" s="16">
        <f t="shared" si="2"/>
        <v>0</v>
      </c>
      <c r="V32" s="12" t="s">
        <v>104</v>
      </c>
      <c r="W32" s="17">
        <v>42400</v>
      </c>
      <c r="X32" s="12" t="s">
        <v>101</v>
      </c>
      <c r="Y32" s="12"/>
      <c r="Z32" s="12" t="s">
        <v>105</v>
      </c>
      <c r="AA32" s="14" t="s">
        <v>106</v>
      </c>
      <c r="AB32" s="18" t="s">
        <v>107</v>
      </c>
      <c r="AC32" s="19"/>
      <c r="AD32" s="19" t="s">
        <v>96</v>
      </c>
      <c r="AE32" s="20" t="s">
        <v>108</v>
      </c>
      <c r="AF32" s="21">
        <v>42179</v>
      </c>
    </row>
    <row r="33" spans="1:32" ht="45">
      <c r="A33" s="12" t="s">
        <v>193</v>
      </c>
      <c r="B33" s="12" t="s">
        <v>194</v>
      </c>
      <c r="C33" s="12" t="s">
        <v>195</v>
      </c>
      <c r="D33" s="13" t="s">
        <v>94</v>
      </c>
      <c r="E33" s="12" t="s">
        <v>111</v>
      </c>
      <c r="F33" s="47" t="s">
        <v>96</v>
      </c>
      <c r="G33" s="12" t="s">
        <v>97</v>
      </c>
      <c r="H33" s="12" t="s">
        <v>98</v>
      </c>
      <c r="I33" s="12" t="s">
        <v>99</v>
      </c>
      <c r="J33" s="12" t="s">
        <v>100</v>
      </c>
      <c r="K33" s="14">
        <v>41</v>
      </c>
      <c r="L33" s="12" t="s">
        <v>101</v>
      </c>
      <c r="M33" s="12" t="s">
        <v>102</v>
      </c>
      <c r="N33" s="12" t="s">
        <v>91</v>
      </c>
      <c r="O33" s="15">
        <v>1</v>
      </c>
      <c r="P33" s="14" t="s">
        <v>103</v>
      </c>
      <c r="Q33" s="16">
        <v>158587.23000000001</v>
      </c>
      <c r="R33" s="16">
        <v>0</v>
      </c>
      <c r="S33" s="16">
        <f t="shared" si="0"/>
        <v>0</v>
      </c>
      <c r="T33" s="16">
        <f t="shared" si="1"/>
        <v>0</v>
      </c>
      <c r="U33" s="16">
        <f t="shared" si="2"/>
        <v>0</v>
      </c>
      <c r="V33" s="12" t="s">
        <v>104</v>
      </c>
      <c r="W33" s="17">
        <v>42400</v>
      </c>
      <c r="X33" s="12" t="s">
        <v>101</v>
      </c>
      <c r="Y33" s="12"/>
      <c r="Z33" s="12" t="s">
        <v>105</v>
      </c>
      <c r="AA33" s="14" t="s">
        <v>106</v>
      </c>
      <c r="AB33" s="18" t="s">
        <v>107</v>
      </c>
      <c r="AC33" s="19"/>
      <c r="AD33" s="19" t="s">
        <v>96</v>
      </c>
      <c r="AE33" s="20" t="s">
        <v>108</v>
      </c>
      <c r="AF33" s="21">
        <v>42179</v>
      </c>
    </row>
    <row r="34" spans="1:32" ht="45">
      <c r="A34" s="12" t="s">
        <v>196</v>
      </c>
      <c r="B34" s="12" t="s">
        <v>197</v>
      </c>
      <c r="C34" s="12" t="s">
        <v>198</v>
      </c>
      <c r="D34" s="13" t="s">
        <v>94</v>
      </c>
      <c r="E34" s="12" t="s">
        <v>95</v>
      </c>
      <c r="F34" s="47" t="s">
        <v>96</v>
      </c>
      <c r="G34" s="12" t="s">
        <v>97</v>
      </c>
      <c r="H34" s="12" t="s">
        <v>98</v>
      </c>
      <c r="I34" s="12" t="s">
        <v>99</v>
      </c>
      <c r="J34" s="12" t="s">
        <v>100</v>
      </c>
      <c r="K34" s="14">
        <v>43</v>
      </c>
      <c r="L34" s="12" t="s">
        <v>101</v>
      </c>
      <c r="M34" s="12" t="s">
        <v>102</v>
      </c>
      <c r="N34" s="12" t="s">
        <v>98</v>
      </c>
      <c r="O34" s="15">
        <v>1</v>
      </c>
      <c r="P34" s="14" t="s">
        <v>103</v>
      </c>
      <c r="Q34" s="16">
        <v>158587.23000000001</v>
      </c>
      <c r="R34" s="16">
        <v>0</v>
      </c>
      <c r="S34" s="16">
        <f t="shared" si="0"/>
        <v>0</v>
      </c>
      <c r="T34" s="16">
        <f t="shared" si="1"/>
        <v>0</v>
      </c>
      <c r="U34" s="16">
        <f t="shared" si="2"/>
        <v>0</v>
      </c>
      <c r="V34" s="12" t="s">
        <v>104</v>
      </c>
      <c r="W34" s="17">
        <v>42400</v>
      </c>
      <c r="X34" s="12" t="s">
        <v>101</v>
      </c>
      <c r="Y34" s="12"/>
      <c r="Z34" s="12" t="s">
        <v>105</v>
      </c>
      <c r="AA34" s="14" t="s">
        <v>106</v>
      </c>
      <c r="AB34" s="18" t="s">
        <v>107</v>
      </c>
      <c r="AC34" s="19"/>
      <c r="AD34" s="19" t="s">
        <v>96</v>
      </c>
      <c r="AE34" s="20" t="s">
        <v>108</v>
      </c>
      <c r="AF34" s="21">
        <v>42179</v>
      </c>
    </row>
    <row r="35" spans="1:32" ht="45">
      <c r="A35" s="12" t="s">
        <v>199</v>
      </c>
      <c r="B35" s="12" t="s">
        <v>200</v>
      </c>
      <c r="C35" s="12" t="s">
        <v>201</v>
      </c>
      <c r="D35" s="13" t="s">
        <v>94</v>
      </c>
      <c r="E35" s="12" t="s">
        <v>95</v>
      </c>
      <c r="F35" s="47" t="s">
        <v>96</v>
      </c>
      <c r="G35" s="12" t="s">
        <v>97</v>
      </c>
      <c r="H35" s="12" t="s">
        <v>98</v>
      </c>
      <c r="I35" s="12" t="s">
        <v>99</v>
      </c>
      <c r="J35" s="12" t="s">
        <v>100</v>
      </c>
      <c r="K35" s="14">
        <v>45</v>
      </c>
      <c r="L35" s="12" t="s">
        <v>101</v>
      </c>
      <c r="M35" s="12" t="s">
        <v>102</v>
      </c>
      <c r="N35" s="12" t="s">
        <v>98</v>
      </c>
      <c r="O35" s="15">
        <v>1</v>
      </c>
      <c r="P35" s="14" t="s">
        <v>103</v>
      </c>
      <c r="Q35" s="16">
        <v>158587.23000000001</v>
      </c>
      <c r="R35" s="16">
        <v>0</v>
      </c>
      <c r="S35" s="16">
        <f t="shared" si="0"/>
        <v>0</v>
      </c>
      <c r="T35" s="16">
        <f t="shared" si="1"/>
        <v>0</v>
      </c>
      <c r="U35" s="16">
        <f t="shared" si="2"/>
        <v>0</v>
      </c>
      <c r="V35" s="12" t="s">
        <v>104</v>
      </c>
      <c r="W35" s="17">
        <v>42400</v>
      </c>
      <c r="X35" s="12" t="s">
        <v>101</v>
      </c>
      <c r="Y35" s="12"/>
      <c r="Z35" s="12" t="s">
        <v>105</v>
      </c>
      <c r="AA35" s="14" t="s">
        <v>106</v>
      </c>
      <c r="AB35" s="18" t="s">
        <v>107</v>
      </c>
      <c r="AC35" s="19"/>
      <c r="AD35" s="19" t="s">
        <v>96</v>
      </c>
      <c r="AE35" s="20" t="s">
        <v>108</v>
      </c>
      <c r="AF35" s="21">
        <v>42179</v>
      </c>
    </row>
    <row r="36" spans="1:32" ht="45">
      <c r="A36" s="12" t="s">
        <v>202</v>
      </c>
      <c r="B36" s="12" t="s">
        <v>203</v>
      </c>
      <c r="C36" s="12" t="s">
        <v>204</v>
      </c>
      <c r="D36" s="13" t="s">
        <v>94</v>
      </c>
      <c r="E36" s="12" t="s">
        <v>95</v>
      </c>
      <c r="F36" s="47" t="s">
        <v>96</v>
      </c>
      <c r="G36" s="12" t="s">
        <v>97</v>
      </c>
      <c r="H36" s="12" t="s">
        <v>98</v>
      </c>
      <c r="I36" s="12" t="s">
        <v>99</v>
      </c>
      <c r="J36" s="12" t="s">
        <v>100</v>
      </c>
      <c r="K36" s="14">
        <v>46</v>
      </c>
      <c r="L36" s="12" t="s">
        <v>101</v>
      </c>
      <c r="M36" s="12" t="s">
        <v>102</v>
      </c>
      <c r="N36" s="12" t="s">
        <v>98</v>
      </c>
      <c r="O36" s="15">
        <v>1</v>
      </c>
      <c r="P36" s="14" t="s">
        <v>103</v>
      </c>
      <c r="Q36" s="16">
        <v>158587.23000000001</v>
      </c>
      <c r="R36" s="16">
        <v>0</v>
      </c>
      <c r="S36" s="16">
        <f t="shared" ref="S36:S67" si="3">R36*O36</f>
        <v>0</v>
      </c>
      <c r="T36" s="16">
        <f t="shared" ref="T36:T67" si="4">ROUND(S36*0.18,2)</f>
        <v>0</v>
      </c>
      <c r="U36" s="16">
        <f t="shared" ref="U36:U67" si="5">S36+T36</f>
        <v>0</v>
      </c>
      <c r="V36" s="12" t="s">
        <v>104</v>
      </c>
      <c r="W36" s="17">
        <v>42400</v>
      </c>
      <c r="X36" s="12" t="s">
        <v>101</v>
      </c>
      <c r="Y36" s="12"/>
      <c r="Z36" s="12" t="s">
        <v>105</v>
      </c>
      <c r="AA36" s="14" t="s">
        <v>106</v>
      </c>
      <c r="AB36" s="18" t="s">
        <v>107</v>
      </c>
      <c r="AC36" s="19"/>
      <c r="AD36" s="19" t="s">
        <v>96</v>
      </c>
      <c r="AE36" s="20" t="s">
        <v>108</v>
      </c>
      <c r="AF36" s="21">
        <v>42179</v>
      </c>
    </row>
    <row r="37" spans="1:32" ht="45">
      <c r="A37" s="12" t="s">
        <v>205</v>
      </c>
      <c r="B37" s="12" t="s">
        <v>206</v>
      </c>
      <c r="C37" s="12" t="s">
        <v>207</v>
      </c>
      <c r="D37" s="13" t="s">
        <v>94</v>
      </c>
      <c r="E37" s="12" t="s">
        <v>95</v>
      </c>
      <c r="F37" s="47" t="s">
        <v>96</v>
      </c>
      <c r="G37" s="12" t="s">
        <v>97</v>
      </c>
      <c r="H37" s="12" t="s">
        <v>98</v>
      </c>
      <c r="I37" s="12" t="s">
        <v>99</v>
      </c>
      <c r="J37" s="12" t="s">
        <v>100</v>
      </c>
      <c r="K37" s="14">
        <v>47</v>
      </c>
      <c r="L37" s="12" t="s">
        <v>101</v>
      </c>
      <c r="M37" s="12" t="s">
        <v>102</v>
      </c>
      <c r="N37" s="12" t="s">
        <v>98</v>
      </c>
      <c r="O37" s="15">
        <v>1</v>
      </c>
      <c r="P37" s="14" t="s">
        <v>103</v>
      </c>
      <c r="Q37" s="16">
        <v>158587.23000000001</v>
      </c>
      <c r="R37" s="16">
        <v>0</v>
      </c>
      <c r="S37" s="16">
        <f t="shared" si="3"/>
        <v>0</v>
      </c>
      <c r="T37" s="16">
        <f t="shared" si="4"/>
        <v>0</v>
      </c>
      <c r="U37" s="16">
        <f t="shared" si="5"/>
        <v>0</v>
      </c>
      <c r="V37" s="12" t="s">
        <v>104</v>
      </c>
      <c r="W37" s="17">
        <v>42400</v>
      </c>
      <c r="X37" s="12" t="s">
        <v>101</v>
      </c>
      <c r="Y37" s="12"/>
      <c r="Z37" s="12" t="s">
        <v>105</v>
      </c>
      <c r="AA37" s="14" t="s">
        <v>106</v>
      </c>
      <c r="AB37" s="18" t="s">
        <v>107</v>
      </c>
      <c r="AC37" s="19"/>
      <c r="AD37" s="19" t="s">
        <v>96</v>
      </c>
      <c r="AE37" s="20" t="s">
        <v>108</v>
      </c>
      <c r="AF37" s="21">
        <v>42179</v>
      </c>
    </row>
    <row r="38" spans="1:32" ht="45">
      <c r="A38" s="12" t="s">
        <v>208</v>
      </c>
      <c r="B38" s="12" t="s">
        <v>209</v>
      </c>
      <c r="C38" s="12" t="s">
        <v>210</v>
      </c>
      <c r="D38" s="13" t="s">
        <v>94</v>
      </c>
      <c r="E38" s="12" t="s">
        <v>95</v>
      </c>
      <c r="F38" s="47" t="s">
        <v>96</v>
      </c>
      <c r="G38" s="12" t="s">
        <v>97</v>
      </c>
      <c r="H38" s="12" t="s">
        <v>98</v>
      </c>
      <c r="I38" s="12" t="s">
        <v>99</v>
      </c>
      <c r="J38" s="12" t="s">
        <v>100</v>
      </c>
      <c r="K38" s="14">
        <v>48</v>
      </c>
      <c r="L38" s="12" t="s">
        <v>101</v>
      </c>
      <c r="M38" s="12" t="s">
        <v>102</v>
      </c>
      <c r="N38" s="12" t="s">
        <v>98</v>
      </c>
      <c r="O38" s="15">
        <v>1</v>
      </c>
      <c r="P38" s="14" t="s">
        <v>103</v>
      </c>
      <c r="Q38" s="16">
        <v>158587.23000000001</v>
      </c>
      <c r="R38" s="16">
        <v>0</v>
      </c>
      <c r="S38" s="16">
        <f t="shared" si="3"/>
        <v>0</v>
      </c>
      <c r="T38" s="16">
        <f t="shared" si="4"/>
        <v>0</v>
      </c>
      <c r="U38" s="16">
        <f t="shared" si="5"/>
        <v>0</v>
      </c>
      <c r="V38" s="12" t="s">
        <v>104</v>
      </c>
      <c r="W38" s="17">
        <v>42400</v>
      </c>
      <c r="X38" s="12" t="s">
        <v>101</v>
      </c>
      <c r="Y38" s="12"/>
      <c r="Z38" s="12" t="s">
        <v>105</v>
      </c>
      <c r="AA38" s="14" t="s">
        <v>106</v>
      </c>
      <c r="AB38" s="18" t="s">
        <v>107</v>
      </c>
      <c r="AC38" s="19"/>
      <c r="AD38" s="19" t="s">
        <v>96</v>
      </c>
      <c r="AE38" s="20" t="s">
        <v>108</v>
      </c>
      <c r="AF38" s="21">
        <v>42179</v>
      </c>
    </row>
    <row r="39" spans="1:32" ht="45">
      <c r="A39" s="12" t="s">
        <v>211</v>
      </c>
      <c r="B39" s="12" t="s">
        <v>212</v>
      </c>
      <c r="C39" s="12" t="s">
        <v>213</v>
      </c>
      <c r="D39" s="13" t="s">
        <v>94</v>
      </c>
      <c r="E39" s="12" t="s">
        <v>95</v>
      </c>
      <c r="F39" s="47" t="s">
        <v>96</v>
      </c>
      <c r="G39" s="12" t="s">
        <v>97</v>
      </c>
      <c r="H39" s="12" t="s">
        <v>98</v>
      </c>
      <c r="I39" s="12" t="s">
        <v>99</v>
      </c>
      <c r="J39" s="12" t="s">
        <v>100</v>
      </c>
      <c r="K39" s="14">
        <v>49</v>
      </c>
      <c r="L39" s="12" t="s">
        <v>101</v>
      </c>
      <c r="M39" s="12" t="s">
        <v>102</v>
      </c>
      <c r="N39" s="12" t="s">
        <v>98</v>
      </c>
      <c r="O39" s="15">
        <v>1</v>
      </c>
      <c r="P39" s="14" t="s">
        <v>103</v>
      </c>
      <c r="Q39" s="16">
        <v>158587.23000000001</v>
      </c>
      <c r="R39" s="16">
        <v>0</v>
      </c>
      <c r="S39" s="16">
        <f t="shared" si="3"/>
        <v>0</v>
      </c>
      <c r="T39" s="16">
        <f t="shared" si="4"/>
        <v>0</v>
      </c>
      <c r="U39" s="16">
        <f t="shared" si="5"/>
        <v>0</v>
      </c>
      <c r="V39" s="12" t="s">
        <v>104</v>
      </c>
      <c r="W39" s="17">
        <v>42400</v>
      </c>
      <c r="X39" s="12" t="s">
        <v>101</v>
      </c>
      <c r="Y39" s="12"/>
      <c r="Z39" s="12" t="s">
        <v>105</v>
      </c>
      <c r="AA39" s="14" t="s">
        <v>106</v>
      </c>
      <c r="AB39" s="18" t="s">
        <v>107</v>
      </c>
      <c r="AC39" s="19"/>
      <c r="AD39" s="19" t="s">
        <v>96</v>
      </c>
      <c r="AE39" s="20" t="s">
        <v>108</v>
      </c>
      <c r="AF39" s="21">
        <v>42179</v>
      </c>
    </row>
    <row r="40" spans="1:32" ht="45">
      <c r="A40" s="12" t="s">
        <v>214</v>
      </c>
      <c r="B40" s="12" t="s">
        <v>215</v>
      </c>
      <c r="C40" s="12" t="s">
        <v>216</v>
      </c>
      <c r="D40" s="13" t="s">
        <v>94</v>
      </c>
      <c r="E40" s="12" t="s">
        <v>95</v>
      </c>
      <c r="F40" s="47" t="s">
        <v>96</v>
      </c>
      <c r="G40" s="12" t="s">
        <v>97</v>
      </c>
      <c r="H40" s="12" t="s">
        <v>98</v>
      </c>
      <c r="I40" s="12" t="s">
        <v>99</v>
      </c>
      <c r="J40" s="12" t="s">
        <v>100</v>
      </c>
      <c r="K40" s="14">
        <v>50</v>
      </c>
      <c r="L40" s="12" t="s">
        <v>101</v>
      </c>
      <c r="M40" s="12" t="s">
        <v>102</v>
      </c>
      <c r="N40" s="12" t="s">
        <v>98</v>
      </c>
      <c r="O40" s="15">
        <v>1</v>
      </c>
      <c r="P40" s="14" t="s">
        <v>103</v>
      </c>
      <c r="Q40" s="16">
        <v>158587.23000000001</v>
      </c>
      <c r="R40" s="16">
        <v>0</v>
      </c>
      <c r="S40" s="16">
        <f t="shared" si="3"/>
        <v>0</v>
      </c>
      <c r="T40" s="16">
        <f t="shared" si="4"/>
        <v>0</v>
      </c>
      <c r="U40" s="16">
        <f t="shared" si="5"/>
        <v>0</v>
      </c>
      <c r="V40" s="12" t="s">
        <v>104</v>
      </c>
      <c r="W40" s="17">
        <v>42400</v>
      </c>
      <c r="X40" s="12" t="s">
        <v>101</v>
      </c>
      <c r="Y40" s="12"/>
      <c r="Z40" s="12" t="s">
        <v>105</v>
      </c>
      <c r="AA40" s="14" t="s">
        <v>106</v>
      </c>
      <c r="AB40" s="18" t="s">
        <v>107</v>
      </c>
      <c r="AC40" s="19"/>
      <c r="AD40" s="19" t="s">
        <v>96</v>
      </c>
      <c r="AE40" s="20" t="s">
        <v>108</v>
      </c>
      <c r="AF40" s="21">
        <v>42179</v>
      </c>
    </row>
    <row r="41" spans="1:32" ht="45">
      <c r="A41" s="12" t="s">
        <v>217</v>
      </c>
      <c r="B41" s="12" t="s">
        <v>218</v>
      </c>
      <c r="C41" s="12" t="s">
        <v>219</v>
      </c>
      <c r="D41" s="13" t="s">
        <v>94</v>
      </c>
      <c r="E41" s="12" t="s">
        <v>95</v>
      </c>
      <c r="F41" s="47" t="s">
        <v>96</v>
      </c>
      <c r="G41" s="12" t="s">
        <v>97</v>
      </c>
      <c r="H41" s="12" t="s">
        <v>98</v>
      </c>
      <c r="I41" s="12" t="s">
        <v>99</v>
      </c>
      <c r="J41" s="12" t="s">
        <v>100</v>
      </c>
      <c r="K41" s="14">
        <v>51</v>
      </c>
      <c r="L41" s="12" t="s">
        <v>101</v>
      </c>
      <c r="M41" s="12" t="s">
        <v>102</v>
      </c>
      <c r="N41" s="12" t="s">
        <v>98</v>
      </c>
      <c r="O41" s="15">
        <v>1</v>
      </c>
      <c r="P41" s="14" t="s">
        <v>103</v>
      </c>
      <c r="Q41" s="16">
        <v>158587.23000000001</v>
      </c>
      <c r="R41" s="16">
        <v>0</v>
      </c>
      <c r="S41" s="16">
        <f t="shared" si="3"/>
        <v>0</v>
      </c>
      <c r="T41" s="16">
        <f t="shared" si="4"/>
        <v>0</v>
      </c>
      <c r="U41" s="16">
        <f t="shared" si="5"/>
        <v>0</v>
      </c>
      <c r="V41" s="12" t="s">
        <v>104</v>
      </c>
      <c r="W41" s="17">
        <v>42400</v>
      </c>
      <c r="X41" s="12" t="s">
        <v>101</v>
      </c>
      <c r="Y41" s="12"/>
      <c r="Z41" s="12" t="s">
        <v>105</v>
      </c>
      <c r="AA41" s="14" t="s">
        <v>106</v>
      </c>
      <c r="AB41" s="18" t="s">
        <v>107</v>
      </c>
      <c r="AC41" s="19"/>
      <c r="AD41" s="19" t="s">
        <v>96</v>
      </c>
      <c r="AE41" s="20" t="s">
        <v>108</v>
      </c>
      <c r="AF41" s="21">
        <v>42179</v>
      </c>
    </row>
    <row r="42" spans="1:32" ht="45">
      <c r="A42" s="12" t="s">
        <v>220</v>
      </c>
      <c r="B42" s="12" t="s">
        <v>221</v>
      </c>
      <c r="C42" s="12" t="s">
        <v>222</v>
      </c>
      <c r="D42" s="13" t="s">
        <v>94</v>
      </c>
      <c r="E42" s="12" t="s">
        <v>95</v>
      </c>
      <c r="F42" s="47" t="s">
        <v>96</v>
      </c>
      <c r="G42" s="12" t="s">
        <v>97</v>
      </c>
      <c r="H42" s="12" t="s">
        <v>98</v>
      </c>
      <c r="I42" s="12" t="s">
        <v>99</v>
      </c>
      <c r="J42" s="12" t="s">
        <v>100</v>
      </c>
      <c r="K42" s="14">
        <v>52</v>
      </c>
      <c r="L42" s="12" t="s">
        <v>101</v>
      </c>
      <c r="M42" s="12" t="s">
        <v>102</v>
      </c>
      <c r="N42" s="12" t="s">
        <v>98</v>
      </c>
      <c r="O42" s="15">
        <v>1</v>
      </c>
      <c r="P42" s="14" t="s">
        <v>103</v>
      </c>
      <c r="Q42" s="16">
        <v>158587.23000000001</v>
      </c>
      <c r="R42" s="16">
        <v>0</v>
      </c>
      <c r="S42" s="16">
        <f t="shared" si="3"/>
        <v>0</v>
      </c>
      <c r="T42" s="16">
        <f t="shared" si="4"/>
        <v>0</v>
      </c>
      <c r="U42" s="16">
        <f t="shared" si="5"/>
        <v>0</v>
      </c>
      <c r="V42" s="12" t="s">
        <v>104</v>
      </c>
      <c r="W42" s="17">
        <v>42400</v>
      </c>
      <c r="X42" s="12" t="s">
        <v>101</v>
      </c>
      <c r="Y42" s="12"/>
      <c r="Z42" s="12" t="s">
        <v>105</v>
      </c>
      <c r="AA42" s="14" t="s">
        <v>106</v>
      </c>
      <c r="AB42" s="18" t="s">
        <v>107</v>
      </c>
      <c r="AC42" s="19"/>
      <c r="AD42" s="19" t="s">
        <v>96</v>
      </c>
      <c r="AE42" s="20" t="s">
        <v>108</v>
      </c>
      <c r="AF42" s="21">
        <v>42179</v>
      </c>
    </row>
    <row r="43" spans="1:32" ht="45">
      <c r="A43" s="12" t="s">
        <v>223</v>
      </c>
      <c r="B43" s="12" t="s">
        <v>224</v>
      </c>
      <c r="C43" s="12" t="s">
        <v>225</v>
      </c>
      <c r="D43" s="13" t="s">
        <v>94</v>
      </c>
      <c r="E43" s="12" t="s">
        <v>95</v>
      </c>
      <c r="F43" s="47" t="s">
        <v>96</v>
      </c>
      <c r="G43" s="12" t="s">
        <v>97</v>
      </c>
      <c r="H43" s="12" t="s">
        <v>98</v>
      </c>
      <c r="I43" s="12" t="s">
        <v>99</v>
      </c>
      <c r="J43" s="12" t="s">
        <v>100</v>
      </c>
      <c r="K43" s="14">
        <v>53</v>
      </c>
      <c r="L43" s="12" t="s">
        <v>101</v>
      </c>
      <c r="M43" s="12" t="s">
        <v>102</v>
      </c>
      <c r="N43" s="12" t="s">
        <v>98</v>
      </c>
      <c r="O43" s="15">
        <v>1</v>
      </c>
      <c r="P43" s="14" t="s">
        <v>103</v>
      </c>
      <c r="Q43" s="16">
        <v>158587.23000000001</v>
      </c>
      <c r="R43" s="16">
        <v>0</v>
      </c>
      <c r="S43" s="16">
        <f t="shared" si="3"/>
        <v>0</v>
      </c>
      <c r="T43" s="16">
        <f t="shared" si="4"/>
        <v>0</v>
      </c>
      <c r="U43" s="16">
        <f t="shared" si="5"/>
        <v>0</v>
      </c>
      <c r="V43" s="12" t="s">
        <v>104</v>
      </c>
      <c r="W43" s="17">
        <v>42400</v>
      </c>
      <c r="X43" s="12" t="s">
        <v>101</v>
      </c>
      <c r="Y43" s="12"/>
      <c r="Z43" s="12" t="s">
        <v>105</v>
      </c>
      <c r="AA43" s="14" t="s">
        <v>106</v>
      </c>
      <c r="AB43" s="18" t="s">
        <v>107</v>
      </c>
      <c r="AC43" s="19"/>
      <c r="AD43" s="19" t="s">
        <v>96</v>
      </c>
      <c r="AE43" s="20" t="s">
        <v>108</v>
      </c>
      <c r="AF43" s="21">
        <v>42179</v>
      </c>
    </row>
    <row r="44" spans="1:32" ht="45">
      <c r="A44" s="12" t="s">
        <v>226</v>
      </c>
      <c r="B44" s="12" t="s">
        <v>227</v>
      </c>
      <c r="C44" s="12" t="s">
        <v>228</v>
      </c>
      <c r="D44" s="13" t="s">
        <v>94</v>
      </c>
      <c r="E44" s="12" t="s">
        <v>95</v>
      </c>
      <c r="F44" s="47" t="s">
        <v>96</v>
      </c>
      <c r="G44" s="12" t="s">
        <v>97</v>
      </c>
      <c r="H44" s="12" t="s">
        <v>98</v>
      </c>
      <c r="I44" s="12" t="s">
        <v>99</v>
      </c>
      <c r="J44" s="12" t="s">
        <v>100</v>
      </c>
      <c r="K44" s="14">
        <v>54</v>
      </c>
      <c r="L44" s="12" t="s">
        <v>101</v>
      </c>
      <c r="M44" s="12" t="s">
        <v>102</v>
      </c>
      <c r="N44" s="12" t="s">
        <v>98</v>
      </c>
      <c r="O44" s="15">
        <v>1</v>
      </c>
      <c r="P44" s="14" t="s">
        <v>103</v>
      </c>
      <c r="Q44" s="16">
        <v>158587.23000000001</v>
      </c>
      <c r="R44" s="16">
        <v>0</v>
      </c>
      <c r="S44" s="16">
        <f t="shared" si="3"/>
        <v>0</v>
      </c>
      <c r="T44" s="16">
        <f t="shared" si="4"/>
        <v>0</v>
      </c>
      <c r="U44" s="16">
        <f t="shared" si="5"/>
        <v>0</v>
      </c>
      <c r="V44" s="12" t="s">
        <v>104</v>
      </c>
      <c r="W44" s="17">
        <v>42400</v>
      </c>
      <c r="X44" s="12" t="s">
        <v>101</v>
      </c>
      <c r="Y44" s="12"/>
      <c r="Z44" s="12" t="s">
        <v>105</v>
      </c>
      <c r="AA44" s="14" t="s">
        <v>106</v>
      </c>
      <c r="AB44" s="18" t="s">
        <v>107</v>
      </c>
      <c r="AC44" s="19"/>
      <c r="AD44" s="19" t="s">
        <v>96</v>
      </c>
      <c r="AE44" s="20" t="s">
        <v>108</v>
      </c>
      <c r="AF44" s="21">
        <v>42179</v>
      </c>
    </row>
    <row r="45" spans="1:32" ht="45">
      <c r="A45" s="12" t="s">
        <v>229</v>
      </c>
      <c r="B45" s="12" t="s">
        <v>230</v>
      </c>
      <c r="C45" s="12" t="s">
        <v>231</v>
      </c>
      <c r="D45" s="13" t="s">
        <v>94</v>
      </c>
      <c r="E45" s="12" t="s">
        <v>95</v>
      </c>
      <c r="F45" s="47" t="s">
        <v>96</v>
      </c>
      <c r="G45" s="12" t="s">
        <v>97</v>
      </c>
      <c r="H45" s="12" t="s">
        <v>98</v>
      </c>
      <c r="I45" s="12" t="s">
        <v>99</v>
      </c>
      <c r="J45" s="12" t="s">
        <v>100</v>
      </c>
      <c r="K45" s="14">
        <v>55</v>
      </c>
      <c r="L45" s="12" t="s">
        <v>101</v>
      </c>
      <c r="M45" s="12" t="s">
        <v>102</v>
      </c>
      <c r="N45" s="12" t="s">
        <v>98</v>
      </c>
      <c r="O45" s="15">
        <v>1</v>
      </c>
      <c r="P45" s="14" t="s">
        <v>103</v>
      </c>
      <c r="Q45" s="16">
        <v>158587.23000000001</v>
      </c>
      <c r="R45" s="16">
        <v>0</v>
      </c>
      <c r="S45" s="16">
        <f t="shared" si="3"/>
        <v>0</v>
      </c>
      <c r="T45" s="16">
        <f t="shared" si="4"/>
        <v>0</v>
      </c>
      <c r="U45" s="16">
        <f t="shared" si="5"/>
        <v>0</v>
      </c>
      <c r="V45" s="12" t="s">
        <v>104</v>
      </c>
      <c r="W45" s="17">
        <v>42400</v>
      </c>
      <c r="X45" s="12" t="s">
        <v>101</v>
      </c>
      <c r="Y45" s="12"/>
      <c r="Z45" s="12" t="s">
        <v>105</v>
      </c>
      <c r="AA45" s="14" t="s">
        <v>106</v>
      </c>
      <c r="AB45" s="18" t="s">
        <v>107</v>
      </c>
      <c r="AC45" s="19"/>
      <c r="AD45" s="19" t="s">
        <v>96</v>
      </c>
      <c r="AE45" s="20" t="s">
        <v>108</v>
      </c>
      <c r="AF45" s="21">
        <v>42179</v>
      </c>
    </row>
    <row r="46" spans="1:32" ht="45">
      <c r="A46" s="12" t="s">
        <v>232</v>
      </c>
      <c r="B46" s="12" t="s">
        <v>233</v>
      </c>
      <c r="C46" s="12" t="s">
        <v>234</v>
      </c>
      <c r="D46" s="13" t="s">
        <v>94</v>
      </c>
      <c r="E46" s="12" t="s">
        <v>95</v>
      </c>
      <c r="F46" s="47" t="s">
        <v>96</v>
      </c>
      <c r="G46" s="12" t="s">
        <v>97</v>
      </c>
      <c r="H46" s="12" t="s">
        <v>98</v>
      </c>
      <c r="I46" s="12" t="s">
        <v>99</v>
      </c>
      <c r="J46" s="12" t="s">
        <v>100</v>
      </c>
      <c r="K46" s="14">
        <v>56</v>
      </c>
      <c r="L46" s="12" t="s">
        <v>101</v>
      </c>
      <c r="M46" s="12" t="s">
        <v>102</v>
      </c>
      <c r="N46" s="12" t="s">
        <v>98</v>
      </c>
      <c r="O46" s="15">
        <v>1</v>
      </c>
      <c r="P46" s="14" t="s">
        <v>103</v>
      </c>
      <c r="Q46" s="16">
        <v>158587.23000000001</v>
      </c>
      <c r="R46" s="16">
        <v>0</v>
      </c>
      <c r="S46" s="16">
        <f t="shared" si="3"/>
        <v>0</v>
      </c>
      <c r="T46" s="16">
        <f t="shared" si="4"/>
        <v>0</v>
      </c>
      <c r="U46" s="16">
        <f t="shared" si="5"/>
        <v>0</v>
      </c>
      <c r="V46" s="12" t="s">
        <v>104</v>
      </c>
      <c r="W46" s="17">
        <v>42400</v>
      </c>
      <c r="X46" s="12" t="s">
        <v>101</v>
      </c>
      <c r="Y46" s="12"/>
      <c r="Z46" s="12" t="s">
        <v>105</v>
      </c>
      <c r="AA46" s="14" t="s">
        <v>106</v>
      </c>
      <c r="AB46" s="18" t="s">
        <v>107</v>
      </c>
      <c r="AC46" s="19"/>
      <c r="AD46" s="19" t="s">
        <v>96</v>
      </c>
      <c r="AE46" s="20" t="s">
        <v>108</v>
      </c>
      <c r="AF46" s="21">
        <v>42179</v>
      </c>
    </row>
    <row r="47" spans="1:32" ht="45">
      <c r="A47" s="12" t="s">
        <v>235</v>
      </c>
      <c r="B47" s="12" t="s">
        <v>236</v>
      </c>
      <c r="C47" s="12" t="s">
        <v>237</v>
      </c>
      <c r="D47" s="13" t="s">
        <v>94</v>
      </c>
      <c r="E47" s="12" t="s">
        <v>95</v>
      </c>
      <c r="F47" s="47" t="s">
        <v>96</v>
      </c>
      <c r="G47" s="12" t="s">
        <v>97</v>
      </c>
      <c r="H47" s="12" t="s">
        <v>98</v>
      </c>
      <c r="I47" s="12" t="s">
        <v>99</v>
      </c>
      <c r="J47" s="12" t="s">
        <v>100</v>
      </c>
      <c r="K47" s="14">
        <v>57</v>
      </c>
      <c r="L47" s="12" t="s">
        <v>101</v>
      </c>
      <c r="M47" s="12" t="s">
        <v>102</v>
      </c>
      <c r="N47" s="12" t="s">
        <v>98</v>
      </c>
      <c r="O47" s="15">
        <v>1</v>
      </c>
      <c r="P47" s="14" t="s">
        <v>103</v>
      </c>
      <c r="Q47" s="16">
        <v>158587.23000000001</v>
      </c>
      <c r="R47" s="16">
        <v>0</v>
      </c>
      <c r="S47" s="16">
        <f t="shared" si="3"/>
        <v>0</v>
      </c>
      <c r="T47" s="16">
        <f t="shared" si="4"/>
        <v>0</v>
      </c>
      <c r="U47" s="16">
        <f t="shared" si="5"/>
        <v>0</v>
      </c>
      <c r="V47" s="12" t="s">
        <v>104</v>
      </c>
      <c r="W47" s="17">
        <v>42400</v>
      </c>
      <c r="X47" s="12" t="s">
        <v>101</v>
      </c>
      <c r="Y47" s="12"/>
      <c r="Z47" s="12" t="s">
        <v>105</v>
      </c>
      <c r="AA47" s="14" t="s">
        <v>106</v>
      </c>
      <c r="AB47" s="18" t="s">
        <v>107</v>
      </c>
      <c r="AC47" s="19"/>
      <c r="AD47" s="19" t="s">
        <v>96</v>
      </c>
      <c r="AE47" s="20" t="s">
        <v>108</v>
      </c>
      <c r="AF47" s="21">
        <v>42179</v>
      </c>
    </row>
    <row r="48" spans="1:32" ht="45">
      <c r="A48" s="12" t="s">
        <v>238</v>
      </c>
      <c r="B48" s="12" t="s">
        <v>239</v>
      </c>
      <c r="C48" s="12" t="s">
        <v>240</v>
      </c>
      <c r="D48" s="13" t="s">
        <v>94</v>
      </c>
      <c r="E48" s="12" t="s">
        <v>95</v>
      </c>
      <c r="F48" s="47" t="s">
        <v>96</v>
      </c>
      <c r="G48" s="12" t="s">
        <v>97</v>
      </c>
      <c r="H48" s="12" t="s">
        <v>98</v>
      </c>
      <c r="I48" s="12" t="s">
        <v>99</v>
      </c>
      <c r="J48" s="12" t="s">
        <v>100</v>
      </c>
      <c r="K48" s="14">
        <v>58</v>
      </c>
      <c r="L48" s="12" t="s">
        <v>101</v>
      </c>
      <c r="M48" s="12" t="s">
        <v>102</v>
      </c>
      <c r="N48" s="12" t="s">
        <v>98</v>
      </c>
      <c r="O48" s="15">
        <v>1</v>
      </c>
      <c r="P48" s="14" t="s">
        <v>103</v>
      </c>
      <c r="Q48" s="16">
        <v>158587.23000000001</v>
      </c>
      <c r="R48" s="16">
        <v>0</v>
      </c>
      <c r="S48" s="16">
        <f t="shared" si="3"/>
        <v>0</v>
      </c>
      <c r="T48" s="16">
        <f t="shared" si="4"/>
        <v>0</v>
      </c>
      <c r="U48" s="16">
        <f t="shared" si="5"/>
        <v>0</v>
      </c>
      <c r="V48" s="12" t="s">
        <v>104</v>
      </c>
      <c r="W48" s="17">
        <v>42400</v>
      </c>
      <c r="X48" s="12" t="s">
        <v>101</v>
      </c>
      <c r="Y48" s="12"/>
      <c r="Z48" s="12" t="s">
        <v>105</v>
      </c>
      <c r="AA48" s="14" t="s">
        <v>106</v>
      </c>
      <c r="AB48" s="18" t="s">
        <v>107</v>
      </c>
      <c r="AC48" s="19"/>
      <c r="AD48" s="19" t="s">
        <v>96</v>
      </c>
      <c r="AE48" s="20" t="s">
        <v>108</v>
      </c>
      <c r="AF48" s="21">
        <v>42179</v>
      </c>
    </row>
    <row r="49" spans="1:32" ht="45">
      <c r="A49" s="12" t="s">
        <v>241</v>
      </c>
      <c r="B49" s="12" t="s">
        <v>242</v>
      </c>
      <c r="C49" s="12" t="s">
        <v>243</v>
      </c>
      <c r="D49" s="13" t="s">
        <v>94</v>
      </c>
      <c r="E49" s="12" t="s">
        <v>95</v>
      </c>
      <c r="F49" s="47" t="s">
        <v>96</v>
      </c>
      <c r="G49" s="12" t="s">
        <v>97</v>
      </c>
      <c r="H49" s="12" t="s">
        <v>98</v>
      </c>
      <c r="I49" s="12" t="s">
        <v>99</v>
      </c>
      <c r="J49" s="12" t="s">
        <v>100</v>
      </c>
      <c r="K49" s="14">
        <v>59</v>
      </c>
      <c r="L49" s="12" t="s">
        <v>101</v>
      </c>
      <c r="M49" s="12" t="s">
        <v>102</v>
      </c>
      <c r="N49" s="12" t="s">
        <v>98</v>
      </c>
      <c r="O49" s="15">
        <v>1</v>
      </c>
      <c r="P49" s="14" t="s">
        <v>103</v>
      </c>
      <c r="Q49" s="16">
        <v>158587.23000000001</v>
      </c>
      <c r="R49" s="16">
        <v>0</v>
      </c>
      <c r="S49" s="16">
        <f t="shared" si="3"/>
        <v>0</v>
      </c>
      <c r="T49" s="16">
        <f t="shared" si="4"/>
        <v>0</v>
      </c>
      <c r="U49" s="16">
        <f t="shared" si="5"/>
        <v>0</v>
      </c>
      <c r="V49" s="12" t="s">
        <v>104</v>
      </c>
      <c r="W49" s="17">
        <v>42400</v>
      </c>
      <c r="X49" s="12" t="s">
        <v>101</v>
      </c>
      <c r="Y49" s="12"/>
      <c r="Z49" s="12" t="s">
        <v>105</v>
      </c>
      <c r="AA49" s="14" t="s">
        <v>106</v>
      </c>
      <c r="AB49" s="18" t="s">
        <v>107</v>
      </c>
      <c r="AC49" s="19"/>
      <c r="AD49" s="19" t="s">
        <v>96</v>
      </c>
      <c r="AE49" s="20" t="s">
        <v>108</v>
      </c>
      <c r="AF49" s="21">
        <v>42179</v>
      </c>
    </row>
    <row r="50" spans="1:32" ht="45">
      <c r="A50" s="12" t="s">
        <v>244</v>
      </c>
      <c r="B50" s="12" t="s">
        <v>245</v>
      </c>
      <c r="C50" s="12" t="s">
        <v>246</v>
      </c>
      <c r="D50" s="13" t="s">
        <v>94</v>
      </c>
      <c r="E50" s="12" t="s">
        <v>95</v>
      </c>
      <c r="F50" s="47" t="s">
        <v>96</v>
      </c>
      <c r="G50" s="12" t="s">
        <v>97</v>
      </c>
      <c r="H50" s="12" t="s">
        <v>98</v>
      </c>
      <c r="I50" s="12" t="s">
        <v>99</v>
      </c>
      <c r="J50" s="12" t="s">
        <v>100</v>
      </c>
      <c r="K50" s="14">
        <v>60</v>
      </c>
      <c r="L50" s="12" t="s">
        <v>101</v>
      </c>
      <c r="M50" s="12" t="s">
        <v>102</v>
      </c>
      <c r="N50" s="12" t="s">
        <v>98</v>
      </c>
      <c r="O50" s="15">
        <v>1</v>
      </c>
      <c r="P50" s="14" t="s">
        <v>103</v>
      </c>
      <c r="Q50" s="16">
        <v>158587.23000000001</v>
      </c>
      <c r="R50" s="16">
        <v>0</v>
      </c>
      <c r="S50" s="16">
        <f t="shared" si="3"/>
        <v>0</v>
      </c>
      <c r="T50" s="16">
        <f t="shared" si="4"/>
        <v>0</v>
      </c>
      <c r="U50" s="16">
        <f t="shared" si="5"/>
        <v>0</v>
      </c>
      <c r="V50" s="12" t="s">
        <v>104</v>
      </c>
      <c r="W50" s="17">
        <v>42400</v>
      </c>
      <c r="X50" s="12" t="s">
        <v>101</v>
      </c>
      <c r="Y50" s="12"/>
      <c r="Z50" s="12" t="s">
        <v>105</v>
      </c>
      <c r="AA50" s="14" t="s">
        <v>106</v>
      </c>
      <c r="AB50" s="18" t="s">
        <v>107</v>
      </c>
      <c r="AC50" s="19"/>
      <c r="AD50" s="19" t="s">
        <v>96</v>
      </c>
      <c r="AE50" s="20" t="s">
        <v>108</v>
      </c>
      <c r="AF50" s="21">
        <v>42179</v>
      </c>
    </row>
    <row r="51" spans="1:32" ht="45">
      <c r="A51" s="12" t="s">
        <v>247</v>
      </c>
      <c r="B51" s="12" t="s">
        <v>248</v>
      </c>
      <c r="C51" s="12" t="s">
        <v>249</v>
      </c>
      <c r="D51" s="13" t="s">
        <v>94</v>
      </c>
      <c r="E51" s="12" t="s">
        <v>95</v>
      </c>
      <c r="F51" s="47" t="s">
        <v>96</v>
      </c>
      <c r="G51" s="12" t="s">
        <v>97</v>
      </c>
      <c r="H51" s="12" t="s">
        <v>98</v>
      </c>
      <c r="I51" s="12" t="s">
        <v>99</v>
      </c>
      <c r="J51" s="12" t="s">
        <v>100</v>
      </c>
      <c r="K51" s="14">
        <v>61</v>
      </c>
      <c r="L51" s="12" t="s">
        <v>101</v>
      </c>
      <c r="M51" s="12" t="s">
        <v>102</v>
      </c>
      <c r="N51" s="12" t="s">
        <v>98</v>
      </c>
      <c r="O51" s="15">
        <v>1</v>
      </c>
      <c r="P51" s="14" t="s">
        <v>103</v>
      </c>
      <c r="Q51" s="16">
        <v>158587.23000000001</v>
      </c>
      <c r="R51" s="16">
        <v>0</v>
      </c>
      <c r="S51" s="16">
        <f t="shared" si="3"/>
        <v>0</v>
      </c>
      <c r="T51" s="16">
        <f t="shared" si="4"/>
        <v>0</v>
      </c>
      <c r="U51" s="16">
        <f t="shared" si="5"/>
        <v>0</v>
      </c>
      <c r="V51" s="12" t="s">
        <v>104</v>
      </c>
      <c r="W51" s="17">
        <v>42400</v>
      </c>
      <c r="X51" s="12" t="s">
        <v>101</v>
      </c>
      <c r="Y51" s="12"/>
      <c r="Z51" s="12" t="s">
        <v>105</v>
      </c>
      <c r="AA51" s="14" t="s">
        <v>106</v>
      </c>
      <c r="AB51" s="18" t="s">
        <v>107</v>
      </c>
      <c r="AC51" s="19"/>
      <c r="AD51" s="19" t="s">
        <v>96</v>
      </c>
      <c r="AE51" s="20" t="s">
        <v>108</v>
      </c>
      <c r="AF51" s="21">
        <v>42179</v>
      </c>
    </row>
    <row r="52" spans="1:32" ht="45">
      <c r="A52" s="12" t="s">
        <v>250</v>
      </c>
      <c r="B52" s="12" t="s">
        <v>251</v>
      </c>
      <c r="C52" s="12" t="s">
        <v>252</v>
      </c>
      <c r="D52" s="13" t="s">
        <v>94</v>
      </c>
      <c r="E52" s="12" t="s">
        <v>95</v>
      </c>
      <c r="F52" s="47" t="s">
        <v>96</v>
      </c>
      <c r="G52" s="12" t="s">
        <v>97</v>
      </c>
      <c r="H52" s="12" t="s">
        <v>98</v>
      </c>
      <c r="I52" s="12" t="s">
        <v>99</v>
      </c>
      <c r="J52" s="12" t="s">
        <v>100</v>
      </c>
      <c r="K52" s="14">
        <v>62</v>
      </c>
      <c r="L52" s="12" t="s">
        <v>101</v>
      </c>
      <c r="M52" s="12" t="s">
        <v>102</v>
      </c>
      <c r="N52" s="12" t="s">
        <v>98</v>
      </c>
      <c r="O52" s="15">
        <v>1</v>
      </c>
      <c r="P52" s="14" t="s">
        <v>103</v>
      </c>
      <c r="Q52" s="16">
        <v>158587.23000000001</v>
      </c>
      <c r="R52" s="16">
        <v>0</v>
      </c>
      <c r="S52" s="16">
        <f t="shared" si="3"/>
        <v>0</v>
      </c>
      <c r="T52" s="16">
        <f t="shared" si="4"/>
        <v>0</v>
      </c>
      <c r="U52" s="16">
        <f t="shared" si="5"/>
        <v>0</v>
      </c>
      <c r="V52" s="12" t="s">
        <v>104</v>
      </c>
      <c r="W52" s="17">
        <v>42400</v>
      </c>
      <c r="X52" s="12" t="s">
        <v>101</v>
      </c>
      <c r="Y52" s="12"/>
      <c r="Z52" s="12" t="s">
        <v>105</v>
      </c>
      <c r="AA52" s="14" t="s">
        <v>106</v>
      </c>
      <c r="AB52" s="18" t="s">
        <v>107</v>
      </c>
      <c r="AC52" s="19"/>
      <c r="AD52" s="19" t="s">
        <v>96</v>
      </c>
      <c r="AE52" s="20" t="s">
        <v>108</v>
      </c>
      <c r="AF52" s="21">
        <v>42179</v>
      </c>
    </row>
    <row r="53" spans="1:32" ht="45">
      <c r="A53" s="12" t="s">
        <v>253</v>
      </c>
      <c r="B53" s="12" t="s">
        <v>254</v>
      </c>
      <c r="C53" s="12" t="s">
        <v>255</v>
      </c>
      <c r="D53" s="13" t="s">
        <v>94</v>
      </c>
      <c r="E53" s="12" t="s">
        <v>95</v>
      </c>
      <c r="F53" s="47" t="s">
        <v>96</v>
      </c>
      <c r="G53" s="12" t="s">
        <v>97</v>
      </c>
      <c r="H53" s="12" t="s">
        <v>98</v>
      </c>
      <c r="I53" s="12" t="s">
        <v>99</v>
      </c>
      <c r="J53" s="12" t="s">
        <v>100</v>
      </c>
      <c r="K53" s="14">
        <v>63</v>
      </c>
      <c r="L53" s="12" t="s">
        <v>101</v>
      </c>
      <c r="M53" s="12" t="s">
        <v>102</v>
      </c>
      <c r="N53" s="12" t="s">
        <v>98</v>
      </c>
      <c r="O53" s="15">
        <v>1</v>
      </c>
      <c r="P53" s="14" t="s">
        <v>103</v>
      </c>
      <c r="Q53" s="16">
        <v>158587.23000000001</v>
      </c>
      <c r="R53" s="16">
        <v>0</v>
      </c>
      <c r="S53" s="16">
        <f t="shared" si="3"/>
        <v>0</v>
      </c>
      <c r="T53" s="16">
        <f t="shared" si="4"/>
        <v>0</v>
      </c>
      <c r="U53" s="16">
        <f t="shared" si="5"/>
        <v>0</v>
      </c>
      <c r="V53" s="12" t="s">
        <v>104</v>
      </c>
      <c r="W53" s="17">
        <v>42400</v>
      </c>
      <c r="X53" s="12" t="s">
        <v>101</v>
      </c>
      <c r="Y53" s="12"/>
      <c r="Z53" s="12" t="s">
        <v>105</v>
      </c>
      <c r="AA53" s="14" t="s">
        <v>106</v>
      </c>
      <c r="AB53" s="18" t="s">
        <v>107</v>
      </c>
      <c r="AC53" s="19"/>
      <c r="AD53" s="19" t="s">
        <v>96</v>
      </c>
      <c r="AE53" s="20" t="s">
        <v>108</v>
      </c>
      <c r="AF53" s="21">
        <v>42179</v>
      </c>
    </row>
    <row r="54" spans="1:32" ht="45">
      <c r="A54" s="12" t="s">
        <v>256</v>
      </c>
      <c r="B54" s="12" t="s">
        <v>257</v>
      </c>
      <c r="C54" s="12" t="s">
        <v>258</v>
      </c>
      <c r="D54" s="13" t="s">
        <v>94</v>
      </c>
      <c r="E54" s="12" t="s">
        <v>95</v>
      </c>
      <c r="F54" s="47" t="s">
        <v>96</v>
      </c>
      <c r="G54" s="12" t="s">
        <v>97</v>
      </c>
      <c r="H54" s="12" t="s">
        <v>98</v>
      </c>
      <c r="I54" s="12" t="s">
        <v>99</v>
      </c>
      <c r="J54" s="12" t="s">
        <v>100</v>
      </c>
      <c r="K54" s="14">
        <v>64</v>
      </c>
      <c r="L54" s="12" t="s">
        <v>101</v>
      </c>
      <c r="M54" s="12" t="s">
        <v>102</v>
      </c>
      <c r="N54" s="12" t="s">
        <v>98</v>
      </c>
      <c r="O54" s="15">
        <v>1</v>
      </c>
      <c r="P54" s="14" t="s">
        <v>103</v>
      </c>
      <c r="Q54" s="16">
        <v>158587.23000000001</v>
      </c>
      <c r="R54" s="16">
        <v>0</v>
      </c>
      <c r="S54" s="16">
        <f t="shared" si="3"/>
        <v>0</v>
      </c>
      <c r="T54" s="16">
        <f t="shared" si="4"/>
        <v>0</v>
      </c>
      <c r="U54" s="16">
        <f t="shared" si="5"/>
        <v>0</v>
      </c>
      <c r="V54" s="12" t="s">
        <v>104</v>
      </c>
      <c r="W54" s="17">
        <v>42400</v>
      </c>
      <c r="X54" s="12" t="s">
        <v>101</v>
      </c>
      <c r="Y54" s="12"/>
      <c r="Z54" s="12" t="s">
        <v>105</v>
      </c>
      <c r="AA54" s="14" t="s">
        <v>106</v>
      </c>
      <c r="AB54" s="18" t="s">
        <v>107</v>
      </c>
      <c r="AC54" s="19"/>
      <c r="AD54" s="19" t="s">
        <v>96</v>
      </c>
      <c r="AE54" s="20" t="s">
        <v>108</v>
      </c>
      <c r="AF54" s="21">
        <v>42179</v>
      </c>
    </row>
    <row r="55" spans="1:32" ht="45">
      <c r="A55" s="12" t="s">
        <v>259</v>
      </c>
      <c r="B55" s="12" t="s">
        <v>260</v>
      </c>
      <c r="C55" s="12" t="s">
        <v>261</v>
      </c>
      <c r="D55" s="13" t="s">
        <v>94</v>
      </c>
      <c r="E55" s="12" t="s">
        <v>95</v>
      </c>
      <c r="F55" s="47" t="s">
        <v>96</v>
      </c>
      <c r="G55" s="12" t="s">
        <v>97</v>
      </c>
      <c r="H55" s="12" t="s">
        <v>98</v>
      </c>
      <c r="I55" s="12" t="s">
        <v>99</v>
      </c>
      <c r="J55" s="12" t="s">
        <v>100</v>
      </c>
      <c r="K55" s="14">
        <v>65</v>
      </c>
      <c r="L55" s="12" t="s">
        <v>101</v>
      </c>
      <c r="M55" s="12" t="s">
        <v>102</v>
      </c>
      <c r="N55" s="12" t="s">
        <v>98</v>
      </c>
      <c r="O55" s="15">
        <v>1</v>
      </c>
      <c r="P55" s="14" t="s">
        <v>103</v>
      </c>
      <c r="Q55" s="16">
        <v>158587.23000000001</v>
      </c>
      <c r="R55" s="16">
        <v>0</v>
      </c>
      <c r="S55" s="16">
        <f t="shared" si="3"/>
        <v>0</v>
      </c>
      <c r="T55" s="16">
        <f t="shared" si="4"/>
        <v>0</v>
      </c>
      <c r="U55" s="16">
        <f t="shared" si="5"/>
        <v>0</v>
      </c>
      <c r="V55" s="12" t="s">
        <v>104</v>
      </c>
      <c r="W55" s="17">
        <v>42400</v>
      </c>
      <c r="X55" s="12" t="s">
        <v>101</v>
      </c>
      <c r="Y55" s="12"/>
      <c r="Z55" s="12" t="s">
        <v>105</v>
      </c>
      <c r="AA55" s="14" t="s">
        <v>106</v>
      </c>
      <c r="AB55" s="18" t="s">
        <v>107</v>
      </c>
      <c r="AC55" s="19"/>
      <c r="AD55" s="19" t="s">
        <v>96</v>
      </c>
      <c r="AE55" s="20" t="s">
        <v>108</v>
      </c>
      <c r="AF55" s="21">
        <v>42179</v>
      </c>
    </row>
    <row r="56" spans="1:32" ht="45">
      <c r="A56" s="12" t="s">
        <v>262</v>
      </c>
      <c r="B56" s="12" t="s">
        <v>263</v>
      </c>
      <c r="C56" s="12" t="s">
        <v>264</v>
      </c>
      <c r="D56" s="13" t="s">
        <v>94</v>
      </c>
      <c r="E56" s="12" t="s">
        <v>95</v>
      </c>
      <c r="F56" s="47" t="s">
        <v>96</v>
      </c>
      <c r="G56" s="12" t="s">
        <v>97</v>
      </c>
      <c r="H56" s="12" t="s">
        <v>98</v>
      </c>
      <c r="I56" s="12" t="s">
        <v>99</v>
      </c>
      <c r="J56" s="12" t="s">
        <v>100</v>
      </c>
      <c r="K56" s="14">
        <v>66</v>
      </c>
      <c r="L56" s="12" t="s">
        <v>101</v>
      </c>
      <c r="M56" s="12" t="s">
        <v>102</v>
      </c>
      <c r="N56" s="12" t="s">
        <v>98</v>
      </c>
      <c r="O56" s="15">
        <v>1</v>
      </c>
      <c r="P56" s="14" t="s">
        <v>103</v>
      </c>
      <c r="Q56" s="16">
        <v>158587.23000000001</v>
      </c>
      <c r="R56" s="16">
        <v>0</v>
      </c>
      <c r="S56" s="16">
        <f t="shared" si="3"/>
        <v>0</v>
      </c>
      <c r="T56" s="16">
        <f t="shared" si="4"/>
        <v>0</v>
      </c>
      <c r="U56" s="16">
        <f t="shared" si="5"/>
        <v>0</v>
      </c>
      <c r="V56" s="12" t="s">
        <v>104</v>
      </c>
      <c r="W56" s="17">
        <v>42400</v>
      </c>
      <c r="X56" s="12" t="s">
        <v>101</v>
      </c>
      <c r="Y56" s="12"/>
      <c r="Z56" s="12" t="s">
        <v>105</v>
      </c>
      <c r="AA56" s="14" t="s">
        <v>106</v>
      </c>
      <c r="AB56" s="18" t="s">
        <v>107</v>
      </c>
      <c r="AC56" s="19"/>
      <c r="AD56" s="19" t="s">
        <v>96</v>
      </c>
      <c r="AE56" s="20" t="s">
        <v>108</v>
      </c>
      <c r="AF56" s="21">
        <v>42179</v>
      </c>
    </row>
    <row r="57" spans="1:32" ht="45">
      <c r="A57" s="12" t="s">
        <v>265</v>
      </c>
      <c r="B57" s="12" t="s">
        <v>266</v>
      </c>
      <c r="C57" s="12" t="s">
        <v>267</v>
      </c>
      <c r="D57" s="13" t="s">
        <v>94</v>
      </c>
      <c r="E57" s="12" t="s">
        <v>95</v>
      </c>
      <c r="F57" s="47" t="s">
        <v>96</v>
      </c>
      <c r="G57" s="12" t="s">
        <v>97</v>
      </c>
      <c r="H57" s="12" t="s">
        <v>98</v>
      </c>
      <c r="I57" s="12" t="s">
        <v>99</v>
      </c>
      <c r="J57" s="12" t="s">
        <v>100</v>
      </c>
      <c r="K57" s="14">
        <v>67</v>
      </c>
      <c r="L57" s="12" t="s">
        <v>101</v>
      </c>
      <c r="M57" s="12" t="s">
        <v>102</v>
      </c>
      <c r="N57" s="12" t="s">
        <v>98</v>
      </c>
      <c r="O57" s="15">
        <v>1</v>
      </c>
      <c r="P57" s="14" t="s">
        <v>103</v>
      </c>
      <c r="Q57" s="16">
        <v>158587.23000000001</v>
      </c>
      <c r="R57" s="16">
        <v>0</v>
      </c>
      <c r="S57" s="16">
        <f t="shared" si="3"/>
        <v>0</v>
      </c>
      <c r="T57" s="16">
        <f t="shared" si="4"/>
        <v>0</v>
      </c>
      <c r="U57" s="16">
        <f t="shared" si="5"/>
        <v>0</v>
      </c>
      <c r="V57" s="12" t="s">
        <v>104</v>
      </c>
      <c r="W57" s="17">
        <v>42400</v>
      </c>
      <c r="X57" s="12" t="s">
        <v>101</v>
      </c>
      <c r="Y57" s="12"/>
      <c r="Z57" s="12" t="s">
        <v>105</v>
      </c>
      <c r="AA57" s="14" t="s">
        <v>106</v>
      </c>
      <c r="AB57" s="18" t="s">
        <v>107</v>
      </c>
      <c r="AC57" s="19"/>
      <c r="AD57" s="19" t="s">
        <v>96</v>
      </c>
      <c r="AE57" s="20" t="s">
        <v>108</v>
      </c>
      <c r="AF57" s="21">
        <v>42179</v>
      </c>
    </row>
    <row r="58" spans="1:32" ht="45">
      <c r="A58" s="12" t="s">
        <v>268</v>
      </c>
      <c r="B58" s="12" t="s">
        <v>269</v>
      </c>
      <c r="C58" s="12" t="s">
        <v>270</v>
      </c>
      <c r="D58" s="13" t="s">
        <v>94</v>
      </c>
      <c r="E58" s="12" t="s">
        <v>95</v>
      </c>
      <c r="F58" s="47" t="s">
        <v>96</v>
      </c>
      <c r="G58" s="12" t="s">
        <v>97</v>
      </c>
      <c r="H58" s="12" t="s">
        <v>98</v>
      </c>
      <c r="I58" s="12" t="s">
        <v>99</v>
      </c>
      <c r="J58" s="12" t="s">
        <v>100</v>
      </c>
      <c r="K58" s="14">
        <v>73</v>
      </c>
      <c r="L58" s="12" t="s">
        <v>101</v>
      </c>
      <c r="M58" s="12" t="s">
        <v>102</v>
      </c>
      <c r="N58" s="12" t="s">
        <v>98</v>
      </c>
      <c r="O58" s="15">
        <v>1</v>
      </c>
      <c r="P58" s="14" t="s">
        <v>103</v>
      </c>
      <c r="Q58" s="16">
        <v>158587.23000000001</v>
      </c>
      <c r="R58" s="16">
        <v>0</v>
      </c>
      <c r="S58" s="16">
        <f t="shared" si="3"/>
        <v>0</v>
      </c>
      <c r="T58" s="16">
        <f t="shared" si="4"/>
        <v>0</v>
      </c>
      <c r="U58" s="16">
        <f t="shared" si="5"/>
        <v>0</v>
      </c>
      <c r="V58" s="12" t="s">
        <v>104</v>
      </c>
      <c r="W58" s="17">
        <v>42400</v>
      </c>
      <c r="X58" s="12" t="s">
        <v>101</v>
      </c>
      <c r="Y58" s="12"/>
      <c r="Z58" s="12" t="s">
        <v>105</v>
      </c>
      <c r="AA58" s="14" t="s">
        <v>106</v>
      </c>
      <c r="AB58" s="18" t="s">
        <v>107</v>
      </c>
      <c r="AC58" s="19"/>
      <c r="AD58" s="19" t="s">
        <v>96</v>
      </c>
      <c r="AE58" s="20" t="s">
        <v>108</v>
      </c>
      <c r="AF58" s="21">
        <v>42179</v>
      </c>
    </row>
    <row r="59" spans="1:32" ht="45">
      <c r="A59" s="12" t="s">
        <v>271</v>
      </c>
      <c r="B59" s="12" t="s">
        <v>272</v>
      </c>
      <c r="C59" s="12" t="s">
        <v>273</v>
      </c>
      <c r="D59" s="13" t="s">
        <v>94</v>
      </c>
      <c r="E59" s="12" t="s">
        <v>274</v>
      </c>
      <c r="F59" s="47" t="s">
        <v>96</v>
      </c>
      <c r="G59" s="12" t="s">
        <v>97</v>
      </c>
      <c r="H59" s="12" t="s">
        <v>98</v>
      </c>
      <c r="I59" s="12" t="s">
        <v>99</v>
      </c>
      <c r="J59" s="12" t="s">
        <v>100</v>
      </c>
      <c r="K59" s="14">
        <v>21</v>
      </c>
      <c r="L59" s="12" t="s">
        <v>101</v>
      </c>
      <c r="M59" s="12" t="s">
        <v>102</v>
      </c>
      <c r="N59" s="12" t="s">
        <v>115</v>
      </c>
      <c r="O59" s="15">
        <v>1</v>
      </c>
      <c r="P59" s="14" t="s">
        <v>103</v>
      </c>
      <c r="Q59" s="16">
        <v>158587.23000000001</v>
      </c>
      <c r="R59" s="16">
        <v>0</v>
      </c>
      <c r="S59" s="16">
        <f t="shared" si="3"/>
        <v>0</v>
      </c>
      <c r="T59" s="16">
        <f t="shared" si="4"/>
        <v>0</v>
      </c>
      <c r="U59" s="16">
        <f t="shared" si="5"/>
        <v>0</v>
      </c>
      <c r="V59" s="12" t="s">
        <v>104</v>
      </c>
      <c r="W59" s="17">
        <v>42400</v>
      </c>
      <c r="X59" s="12" t="s">
        <v>101</v>
      </c>
      <c r="Y59" s="12"/>
      <c r="Z59" s="12" t="s">
        <v>105</v>
      </c>
      <c r="AA59" s="14" t="s">
        <v>106</v>
      </c>
      <c r="AB59" s="18" t="s">
        <v>107</v>
      </c>
      <c r="AC59" s="19"/>
      <c r="AD59" s="19" t="s">
        <v>96</v>
      </c>
      <c r="AE59" s="20" t="s">
        <v>108</v>
      </c>
      <c r="AF59" s="21">
        <v>42179</v>
      </c>
    </row>
    <row r="60" spans="1:32" ht="45">
      <c r="A60" s="12" t="s">
        <v>275</v>
      </c>
      <c r="B60" s="12" t="s">
        <v>276</v>
      </c>
      <c r="C60" s="12" t="s">
        <v>277</v>
      </c>
      <c r="D60" s="13" t="s">
        <v>94</v>
      </c>
      <c r="E60" s="12" t="s">
        <v>274</v>
      </c>
      <c r="F60" s="47" t="s">
        <v>96</v>
      </c>
      <c r="G60" s="12" t="s">
        <v>97</v>
      </c>
      <c r="H60" s="12" t="s">
        <v>98</v>
      </c>
      <c r="I60" s="12" t="s">
        <v>99</v>
      </c>
      <c r="J60" s="12" t="s">
        <v>100</v>
      </c>
      <c r="K60" s="14">
        <v>34</v>
      </c>
      <c r="L60" s="12" t="s">
        <v>101</v>
      </c>
      <c r="M60" s="12" t="s">
        <v>102</v>
      </c>
      <c r="N60" s="12" t="s">
        <v>115</v>
      </c>
      <c r="O60" s="15">
        <v>1</v>
      </c>
      <c r="P60" s="14" t="s">
        <v>103</v>
      </c>
      <c r="Q60" s="16">
        <v>158587.23000000001</v>
      </c>
      <c r="R60" s="16">
        <v>0</v>
      </c>
      <c r="S60" s="16">
        <f t="shared" si="3"/>
        <v>0</v>
      </c>
      <c r="T60" s="16">
        <f t="shared" si="4"/>
        <v>0</v>
      </c>
      <c r="U60" s="16">
        <f t="shared" si="5"/>
        <v>0</v>
      </c>
      <c r="V60" s="12" t="s">
        <v>104</v>
      </c>
      <c r="W60" s="17">
        <v>42400</v>
      </c>
      <c r="X60" s="12" t="s">
        <v>101</v>
      </c>
      <c r="Y60" s="12"/>
      <c r="Z60" s="12" t="s">
        <v>105</v>
      </c>
      <c r="AA60" s="14" t="s">
        <v>106</v>
      </c>
      <c r="AB60" s="18" t="s">
        <v>107</v>
      </c>
      <c r="AC60" s="19"/>
      <c r="AD60" s="19" t="s">
        <v>96</v>
      </c>
      <c r="AE60" s="20" t="s">
        <v>108</v>
      </c>
      <c r="AF60" s="21">
        <v>42179</v>
      </c>
    </row>
    <row r="61" spans="1:32" ht="45">
      <c r="A61" s="12" t="s">
        <v>278</v>
      </c>
      <c r="B61" s="12" t="s">
        <v>279</v>
      </c>
      <c r="C61" s="12" t="s">
        <v>280</v>
      </c>
      <c r="D61" s="13" t="s">
        <v>94</v>
      </c>
      <c r="E61" s="12" t="s">
        <v>274</v>
      </c>
      <c r="F61" s="47" t="s">
        <v>96</v>
      </c>
      <c r="G61" s="12" t="s">
        <v>97</v>
      </c>
      <c r="H61" s="12" t="s">
        <v>98</v>
      </c>
      <c r="I61" s="12" t="s">
        <v>99</v>
      </c>
      <c r="J61" s="12" t="s">
        <v>100</v>
      </c>
      <c r="K61" s="14">
        <v>40</v>
      </c>
      <c r="L61" s="12" t="s">
        <v>101</v>
      </c>
      <c r="M61" s="12" t="s">
        <v>102</v>
      </c>
      <c r="N61" s="12" t="s">
        <v>115</v>
      </c>
      <c r="O61" s="15">
        <v>1</v>
      </c>
      <c r="P61" s="14" t="s">
        <v>103</v>
      </c>
      <c r="Q61" s="16">
        <v>158587.23000000001</v>
      </c>
      <c r="R61" s="16">
        <v>0</v>
      </c>
      <c r="S61" s="16">
        <f t="shared" si="3"/>
        <v>0</v>
      </c>
      <c r="T61" s="16">
        <f t="shared" si="4"/>
        <v>0</v>
      </c>
      <c r="U61" s="16">
        <f t="shared" si="5"/>
        <v>0</v>
      </c>
      <c r="V61" s="12" t="s">
        <v>104</v>
      </c>
      <c r="W61" s="17">
        <v>42400</v>
      </c>
      <c r="X61" s="12" t="s">
        <v>101</v>
      </c>
      <c r="Y61" s="12"/>
      <c r="Z61" s="12" t="s">
        <v>105</v>
      </c>
      <c r="AA61" s="14" t="s">
        <v>106</v>
      </c>
      <c r="AB61" s="18" t="s">
        <v>107</v>
      </c>
      <c r="AC61" s="19"/>
      <c r="AD61" s="19" t="s">
        <v>96</v>
      </c>
      <c r="AE61" s="20" t="s">
        <v>108</v>
      </c>
      <c r="AF61" s="21">
        <v>42179</v>
      </c>
    </row>
    <row r="62" spans="1:32" ht="45">
      <c r="A62" s="12" t="s">
        <v>281</v>
      </c>
      <c r="B62" s="12" t="s">
        <v>282</v>
      </c>
      <c r="C62" s="12" t="s">
        <v>283</v>
      </c>
      <c r="D62" s="13" t="s">
        <v>94</v>
      </c>
      <c r="E62" s="12" t="s">
        <v>284</v>
      </c>
      <c r="F62" s="47" t="s">
        <v>96</v>
      </c>
      <c r="G62" s="12" t="s">
        <v>97</v>
      </c>
      <c r="H62" s="12" t="s">
        <v>98</v>
      </c>
      <c r="I62" s="12" t="s">
        <v>99</v>
      </c>
      <c r="J62" s="12" t="s">
        <v>100</v>
      </c>
      <c r="K62" s="14">
        <v>44</v>
      </c>
      <c r="L62" s="12" t="s">
        <v>101</v>
      </c>
      <c r="M62" s="12" t="s">
        <v>102</v>
      </c>
      <c r="N62" s="12" t="s">
        <v>127</v>
      </c>
      <c r="O62" s="15">
        <v>1</v>
      </c>
      <c r="P62" s="14" t="s">
        <v>103</v>
      </c>
      <c r="Q62" s="16">
        <v>158587.23000000001</v>
      </c>
      <c r="R62" s="16">
        <v>0</v>
      </c>
      <c r="S62" s="16">
        <f t="shared" si="3"/>
        <v>0</v>
      </c>
      <c r="T62" s="16">
        <f t="shared" si="4"/>
        <v>0</v>
      </c>
      <c r="U62" s="16">
        <f t="shared" si="5"/>
        <v>0</v>
      </c>
      <c r="V62" s="12" t="s">
        <v>104</v>
      </c>
      <c r="W62" s="17">
        <v>42400</v>
      </c>
      <c r="X62" s="12" t="s">
        <v>101</v>
      </c>
      <c r="Y62" s="12"/>
      <c r="Z62" s="12" t="s">
        <v>105</v>
      </c>
      <c r="AA62" s="14" t="s">
        <v>106</v>
      </c>
      <c r="AB62" s="18" t="s">
        <v>107</v>
      </c>
      <c r="AC62" s="19"/>
      <c r="AD62" s="19" t="s">
        <v>96</v>
      </c>
      <c r="AE62" s="20" t="s">
        <v>108</v>
      </c>
      <c r="AF62" s="21">
        <v>42179</v>
      </c>
    </row>
    <row r="63" spans="1:32" ht="45">
      <c r="A63" s="12" t="s">
        <v>285</v>
      </c>
      <c r="B63" s="12" t="s">
        <v>286</v>
      </c>
      <c r="C63" s="12" t="s">
        <v>287</v>
      </c>
      <c r="D63" s="13" t="s">
        <v>94</v>
      </c>
      <c r="E63" s="12" t="s">
        <v>284</v>
      </c>
      <c r="F63" s="47" t="s">
        <v>96</v>
      </c>
      <c r="G63" s="12" t="s">
        <v>97</v>
      </c>
      <c r="H63" s="12" t="s">
        <v>98</v>
      </c>
      <c r="I63" s="12" t="s">
        <v>99</v>
      </c>
      <c r="J63" s="12" t="s">
        <v>100</v>
      </c>
      <c r="K63" s="14">
        <v>68</v>
      </c>
      <c r="L63" s="12" t="s">
        <v>101</v>
      </c>
      <c r="M63" s="12" t="s">
        <v>102</v>
      </c>
      <c r="N63" s="12" t="s">
        <v>127</v>
      </c>
      <c r="O63" s="15">
        <v>1</v>
      </c>
      <c r="P63" s="14" t="s">
        <v>103</v>
      </c>
      <c r="Q63" s="16">
        <v>158587.23000000001</v>
      </c>
      <c r="R63" s="16">
        <v>0</v>
      </c>
      <c r="S63" s="16">
        <f t="shared" si="3"/>
        <v>0</v>
      </c>
      <c r="T63" s="16">
        <f t="shared" si="4"/>
        <v>0</v>
      </c>
      <c r="U63" s="16">
        <f t="shared" si="5"/>
        <v>0</v>
      </c>
      <c r="V63" s="12" t="s">
        <v>104</v>
      </c>
      <c r="W63" s="17">
        <v>42400</v>
      </c>
      <c r="X63" s="12" t="s">
        <v>101</v>
      </c>
      <c r="Y63" s="12"/>
      <c r="Z63" s="12" t="s">
        <v>105</v>
      </c>
      <c r="AA63" s="14" t="s">
        <v>106</v>
      </c>
      <c r="AB63" s="18" t="s">
        <v>107</v>
      </c>
      <c r="AC63" s="19"/>
      <c r="AD63" s="19" t="s">
        <v>96</v>
      </c>
      <c r="AE63" s="20" t="s">
        <v>108</v>
      </c>
      <c r="AF63" s="21">
        <v>42179</v>
      </c>
    </row>
    <row r="64" spans="1:32" ht="45">
      <c r="A64" s="12" t="s">
        <v>288</v>
      </c>
      <c r="B64" s="12" t="s">
        <v>289</v>
      </c>
      <c r="C64" s="12" t="s">
        <v>290</v>
      </c>
      <c r="D64" s="13" t="s">
        <v>94</v>
      </c>
      <c r="E64" s="12" t="s">
        <v>284</v>
      </c>
      <c r="F64" s="47" t="s">
        <v>96</v>
      </c>
      <c r="G64" s="12" t="s">
        <v>97</v>
      </c>
      <c r="H64" s="12" t="s">
        <v>98</v>
      </c>
      <c r="I64" s="12" t="s">
        <v>99</v>
      </c>
      <c r="J64" s="12" t="s">
        <v>100</v>
      </c>
      <c r="K64" s="14">
        <v>69</v>
      </c>
      <c r="L64" s="12" t="s">
        <v>101</v>
      </c>
      <c r="M64" s="12" t="s">
        <v>102</v>
      </c>
      <c r="N64" s="12" t="s">
        <v>127</v>
      </c>
      <c r="O64" s="15">
        <v>1</v>
      </c>
      <c r="P64" s="14" t="s">
        <v>103</v>
      </c>
      <c r="Q64" s="16">
        <v>158587.23000000001</v>
      </c>
      <c r="R64" s="16">
        <v>0</v>
      </c>
      <c r="S64" s="16">
        <f t="shared" si="3"/>
        <v>0</v>
      </c>
      <c r="T64" s="16">
        <f t="shared" si="4"/>
        <v>0</v>
      </c>
      <c r="U64" s="16">
        <f t="shared" si="5"/>
        <v>0</v>
      </c>
      <c r="V64" s="12" t="s">
        <v>104</v>
      </c>
      <c r="W64" s="17">
        <v>42400</v>
      </c>
      <c r="X64" s="12" t="s">
        <v>101</v>
      </c>
      <c r="Y64" s="12"/>
      <c r="Z64" s="12" t="s">
        <v>105</v>
      </c>
      <c r="AA64" s="14" t="s">
        <v>106</v>
      </c>
      <c r="AB64" s="18" t="s">
        <v>107</v>
      </c>
      <c r="AC64" s="19"/>
      <c r="AD64" s="19" t="s">
        <v>96</v>
      </c>
      <c r="AE64" s="20" t="s">
        <v>108</v>
      </c>
      <c r="AF64" s="21">
        <v>42179</v>
      </c>
    </row>
    <row r="65" spans="1:32" ht="45">
      <c r="A65" s="12" t="s">
        <v>291</v>
      </c>
      <c r="B65" s="12" t="s">
        <v>292</v>
      </c>
      <c r="C65" s="12" t="s">
        <v>293</v>
      </c>
      <c r="D65" s="13" t="s">
        <v>94</v>
      </c>
      <c r="E65" s="12" t="s">
        <v>284</v>
      </c>
      <c r="F65" s="47" t="s">
        <v>96</v>
      </c>
      <c r="G65" s="12" t="s">
        <v>97</v>
      </c>
      <c r="H65" s="12" t="s">
        <v>98</v>
      </c>
      <c r="I65" s="12" t="s">
        <v>99</v>
      </c>
      <c r="J65" s="12" t="s">
        <v>100</v>
      </c>
      <c r="K65" s="14">
        <v>70</v>
      </c>
      <c r="L65" s="12" t="s">
        <v>101</v>
      </c>
      <c r="M65" s="12" t="s">
        <v>102</v>
      </c>
      <c r="N65" s="12" t="s">
        <v>127</v>
      </c>
      <c r="O65" s="15">
        <v>1</v>
      </c>
      <c r="P65" s="14" t="s">
        <v>103</v>
      </c>
      <c r="Q65" s="16">
        <v>158587.23000000001</v>
      </c>
      <c r="R65" s="16">
        <v>0</v>
      </c>
      <c r="S65" s="16">
        <f t="shared" si="3"/>
        <v>0</v>
      </c>
      <c r="T65" s="16">
        <f t="shared" si="4"/>
        <v>0</v>
      </c>
      <c r="U65" s="16">
        <f t="shared" si="5"/>
        <v>0</v>
      </c>
      <c r="V65" s="12" t="s">
        <v>104</v>
      </c>
      <c r="W65" s="17">
        <v>42400</v>
      </c>
      <c r="X65" s="12" t="s">
        <v>101</v>
      </c>
      <c r="Y65" s="12"/>
      <c r="Z65" s="12" t="s">
        <v>105</v>
      </c>
      <c r="AA65" s="14" t="s">
        <v>106</v>
      </c>
      <c r="AB65" s="18" t="s">
        <v>107</v>
      </c>
      <c r="AC65" s="19"/>
      <c r="AD65" s="19" t="s">
        <v>96</v>
      </c>
      <c r="AE65" s="20" t="s">
        <v>108</v>
      </c>
      <c r="AF65" s="21">
        <v>42179</v>
      </c>
    </row>
    <row r="66" spans="1:32" ht="45">
      <c r="A66" s="12" t="s">
        <v>294</v>
      </c>
      <c r="B66" s="12" t="s">
        <v>295</v>
      </c>
      <c r="C66" s="12" t="s">
        <v>296</v>
      </c>
      <c r="D66" s="13" t="s">
        <v>94</v>
      </c>
      <c r="E66" s="12" t="s">
        <v>284</v>
      </c>
      <c r="F66" s="47" t="s">
        <v>96</v>
      </c>
      <c r="G66" s="12" t="s">
        <v>97</v>
      </c>
      <c r="H66" s="12" t="s">
        <v>98</v>
      </c>
      <c r="I66" s="12" t="s">
        <v>99</v>
      </c>
      <c r="J66" s="12" t="s">
        <v>100</v>
      </c>
      <c r="K66" s="14">
        <v>71</v>
      </c>
      <c r="L66" s="12" t="s">
        <v>101</v>
      </c>
      <c r="M66" s="12" t="s">
        <v>102</v>
      </c>
      <c r="N66" s="12" t="s">
        <v>127</v>
      </c>
      <c r="O66" s="15">
        <v>1</v>
      </c>
      <c r="P66" s="14" t="s">
        <v>103</v>
      </c>
      <c r="Q66" s="16">
        <v>158587.23000000001</v>
      </c>
      <c r="R66" s="16">
        <v>0</v>
      </c>
      <c r="S66" s="16">
        <f t="shared" si="3"/>
        <v>0</v>
      </c>
      <c r="T66" s="16">
        <f t="shared" si="4"/>
        <v>0</v>
      </c>
      <c r="U66" s="16">
        <f t="shared" si="5"/>
        <v>0</v>
      </c>
      <c r="V66" s="12" t="s">
        <v>104</v>
      </c>
      <c r="W66" s="17">
        <v>42400</v>
      </c>
      <c r="X66" s="12" t="s">
        <v>101</v>
      </c>
      <c r="Y66" s="12"/>
      <c r="Z66" s="12" t="s">
        <v>105</v>
      </c>
      <c r="AA66" s="14" t="s">
        <v>106</v>
      </c>
      <c r="AB66" s="18" t="s">
        <v>107</v>
      </c>
      <c r="AC66" s="19"/>
      <c r="AD66" s="19" t="s">
        <v>96</v>
      </c>
      <c r="AE66" s="20" t="s">
        <v>108</v>
      </c>
      <c r="AF66" s="21">
        <v>42179</v>
      </c>
    </row>
    <row r="67" spans="1:32" ht="45">
      <c r="A67" s="12" t="s">
        <v>297</v>
      </c>
      <c r="B67" s="12" t="s">
        <v>298</v>
      </c>
      <c r="C67" s="12" t="s">
        <v>299</v>
      </c>
      <c r="D67" s="13" t="s">
        <v>94</v>
      </c>
      <c r="E67" s="12" t="s">
        <v>284</v>
      </c>
      <c r="F67" s="47" t="s">
        <v>96</v>
      </c>
      <c r="G67" s="12" t="s">
        <v>97</v>
      </c>
      <c r="H67" s="12" t="s">
        <v>98</v>
      </c>
      <c r="I67" s="12" t="s">
        <v>99</v>
      </c>
      <c r="J67" s="12" t="s">
        <v>100</v>
      </c>
      <c r="K67" s="14">
        <v>72</v>
      </c>
      <c r="L67" s="12" t="s">
        <v>101</v>
      </c>
      <c r="M67" s="12" t="s">
        <v>102</v>
      </c>
      <c r="N67" s="12" t="s">
        <v>127</v>
      </c>
      <c r="O67" s="15">
        <v>1</v>
      </c>
      <c r="P67" s="14" t="s">
        <v>103</v>
      </c>
      <c r="Q67" s="16">
        <v>158587.23000000001</v>
      </c>
      <c r="R67" s="16">
        <v>0</v>
      </c>
      <c r="S67" s="16">
        <f t="shared" si="3"/>
        <v>0</v>
      </c>
      <c r="T67" s="16">
        <f t="shared" si="4"/>
        <v>0</v>
      </c>
      <c r="U67" s="16">
        <f t="shared" si="5"/>
        <v>0</v>
      </c>
      <c r="V67" s="12" t="s">
        <v>104</v>
      </c>
      <c r="W67" s="17">
        <v>42400</v>
      </c>
      <c r="X67" s="12" t="s">
        <v>101</v>
      </c>
      <c r="Y67" s="12"/>
      <c r="Z67" s="12" t="s">
        <v>105</v>
      </c>
      <c r="AA67" s="14" t="s">
        <v>106</v>
      </c>
      <c r="AB67" s="18" t="s">
        <v>107</v>
      </c>
      <c r="AC67" s="19"/>
      <c r="AD67" s="19" t="s">
        <v>96</v>
      </c>
      <c r="AE67" s="20" t="s">
        <v>108</v>
      </c>
      <c r="AF67" s="21">
        <v>42179</v>
      </c>
    </row>
    <row r="68" spans="1:32" ht="135">
      <c r="A68" s="12" t="s">
        <v>300</v>
      </c>
      <c r="B68" s="12" t="s">
        <v>301</v>
      </c>
      <c r="C68" s="12" t="s">
        <v>96</v>
      </c>
      <c r="D68" s="13" t="s">
        <v>302</v>
      </c>
      <c r="E68" s="12" t="s">
        <v>303</v>
      </c>
      <c r="F68" s="47" t="s">
        <v>304</v>
      </c>
      <c r="G68" s="12" t="s">
        <v>305</v>
      </c>
      <c r="H68" s="12" t="s">
        <v>98</v>
      </c>
      <c r="I68" s="12" t="s">
        <v>99</v>
      </c>
      <c r="J68" s="12" t="s">
        <v>306</v>
      </c>
      <c r="K68" s="14"/>
      <c r="L68" s="12" t="s">
        <v>101</v>
      </c>
      <c r="M68" s="12" t="s">
        <v>307</v>
      </c>
      <c r="N68" s="12" t="s">
        <v>112</v>
      </c>
      <c r="O68" s="15">
        <v>1</v>
      </c>
      <c r="P68" s="14" t="s">
        <v>308</v>
      </c>
      <c r="Q68" s="16">
        <v>6851.06</v>
      </c>
      <c r="R68" s="16">
        <v>0</v>
      </c>
      <c r="S68" s="16">
        <f t="shared" ref="S68:S99" si="6">R68*O68</f>
        <v>0</v>
      </c>
      <c r="T68" s="16">
        <f t="shared" ref="T68:T99" si="7">ROUND(S68*0.18,2)</f>
        <v>0</v>
      </c>
      <c r="U68" s="16">
        <f t="shared" ref="U68:U99" si="8">S68+T68</f>
        <v>0</v>
      </c>
      <c r="V68" s="12" t="s">
        <v>104</v>
      </c>
      <c r="W68" s="17">
        <v>42400</v>
      </c>
      <c r="X68" s="12" t="s">
        <v>101</v>
      </c>
      <c r="Y68" s="12"/>
      <c r="Z68" s="12" t="s">
        <v>105</v>
      </c>
      <c r="AA68" s="14" t="s">
        <v>106</v>
      </c>
      <c r="AB68" s="18" t="s">
        <v>107</v>
      </c>
      <c r="AC68" s="19"/>
      <c r="AD68" s="19"/>
      <c r="AE68" s="20" t="s">
        <v>309</v>
      </c>
      <c r="AF68" s="21">
        <v>42179</v>
      </c>
    </row>
    <row r="69" spans="1:32" ht="135">
      <c r="A69" s="12" t="s">
        <v>310</v>
      </c>
      <c r="B69" s="12" t="s">
        <v>311</v>
      </c>
      <c r="C69" s="12" t="s">
        <v>96</v>
      </c>
      <c r="D69" s="13" t="s">
        <v>302</v>
      </c>
      <c r="E69" s="12" t="s">
        <v>312</v>
      </c>
      <c r="F69" s="47" t="s">
        <v>313</v>
      </c>
      <c r="G69" s="12" t="s">
        <v>305</v>
      </c>
      <c r="H69" s="12" t="s">
        <v>98</v>
      </c>
      <c r="I69" s="12" t="s">
        <v>99</v>
      </c>
      <c r="J69" s="12" t="s">
        <v>306</v>
      </c>
      <c r="K69" s="14"/>
      <c r="L69" s="12" t="s">
        <v>101</v>
      </c>
      <c r="M69" s="12" t="s">
        <v>307</v>
      </c>
      <c r="N69" s="12" t="s">
        <v>127</v>
      </c>
      <c r="O69" s="15">
        <v>1</v>
      </c>
      <c r="P69" s="14" t="s">
        <v>308</v>
      </c>
      <c r="Q69" s="16">
        <v>6851.06</v>
      </c>
      <c r="R69" s="16">
        <v>0</v>
      </c>
      <c r="S69" s="16">
        <f t="shared" si="6"/>
        <v>0</v>
      </c>
      <c r="T69" s="16">
        <f t="shared" si="7"/>
        <v>0</v>
      </c>
      <c r="U69" s="16">
        <f t="shared" si="8"/>
        <v>0</v>
      </c>
      <c r="V69" s="12" t="s">
        <v>104</v>
      </c>
      <c r="W69" s="17">
        <v>42400</v>
      </c>
      <c r="X69" s="12" t="s">
        <v>101</v>
      </c>
      <c r="Y69" s="12"/>
      <c r="Z69" s="12" t="s">
        <v>105</v>
      </c>
      <c r="AA69" s="14" t="s">
        <v>106</v>
      </c>
      <c r="AB69" s="18" t="s">
        <v>107</v>
      </c>
      <c r="AC69" s="19"/>
      <c r="AD69" s="19"/>
      <c r="AE69" s="20" t="s">
        <v>309</v>
      </c>
      <c r="AF69" s="21">
        <v>42179</v>
      </c>
    </row>
    <row r="70" spans="1:32" ht="135">
      <c r="A70" s="12" t="s">
        <v>314</v>
      </c>
      <c r="B70" s="12" t="s">
        <v>315</v>
      </c>
      <c r="C70" s="12" t="s">
        <v>96</v>
      </c>
      <c r="D70" s="13" t="s">
        <v>302</v>
      </c>
      <c r="E70" s="12" t="s">
        <v>316</v>
      </c>
      <c r="F70" s="47" t="s">
        <v>317</v>
      </c>
      <c r="G70" s="12" t="s">
        <v>305</v>
      </c>
      <c r="H70" s="12" t="s">
        <v>98</v>
      </c>
      <c r="I70" s="12" t="s">
        <v>99</v>
      </c>
      <c r="J70" s="12" t="s">
        <v>306</v>
      </c>
      <c r="K70" s="14"/>
      <c r="L70" s="12" t="s">
        <v>101</v>
      </c>
      <c r="M70" s="12" t="s">
        <v>307</v>
      </c>
      <c r="N70" s="12" t="s">
        <v>139</v>
      </c>
      <c r="O70" s="15">
        <v>1</v>
      </c>
      <c r="P70" s="14" t="s">
        <v>308</v>
      </c>
      <c r="Q70" s="16">
        <v>6851.06</v>
      </c>
      <c r="R70" s="16">
        <v>0</v>
      </c>
      <c r="S70" s="16">
        <f t="shared" si="6"/>
        <v>0</v>
      </c>
      <c r="T70" s="16">
        <f t="shared" si="7"/>
        <v>0</v>
      </c>
      <c r="U70" s="16">
        <f t="shared" si="8"/>
        <v>0</v>
      </c>
      <c r="V70" s="12" t="s">
        <v>104</v>
      </c>
      <c r="W70" s="17">
        <v>42400</v>
      </c>
      <c r="X70" s="12" t="s">
        <v>101</v>
      </c>
      <c r="Y70" s="12"/>
      <c r="Z70" s="12" t="s">
        <v>105</v>
      </c>
      <c r="AA70" s="14" t="s">
        <v>106</v>
      </c>
      <c r="AB70" s="18" t="s">
        <v>107</v>
      </c>
      <c r="AC70" s="19"/>
      <c r="AD70" s="19"/>
      <c r="AE70" s="20" t="s">
        <v>309</v>
      </c>
      <c r="AF70" s="21">
        <v>42179</v>
      </c>
    </row>
    <row r="71" spans="1:32" ht="135">
      <c r="A71" s="12" t="s">
        <v>318</v>
      </c>
      <c r="B71" s="12" t="s">
        <v>319</v>
      </c>
      <c r="C71" s="12" t="s">
        <v>96</v>
      </c>
      <c r="D71" s="13" t="s">
        <v>302</v>
      </c>
      <c r="E71" s="12" t="s">
        <v>320</v>
      </c>
      <c r="F71" s="47" t="s">
        <v>321</v>
      </c>
      <c r="G71" s="12" t="s">
        <v>305</v>
      </c>
      <c r="H71" s="12" t="s">
        <v>98</v>
      </c>
      <c r="I71" s="12" t="s">
        <v>99</v>
      </c>
      <c r="J71" s="12" t="s">
        <v>306</v>
      </c>
      <c r="K71" s="14"/>
      <c r="L71" s="12" t="s">
        <v>101</v>
      </c>
      <c r="M71" s="12" t="s">
        <v>307</v>
      </c>
      <c r="N71" s="12" t="s">
        <v>154</v>
      </c>
      <c r="O71" s="15">
        <v>1</v>
      </c>
      <c r="P71" s="14" t="s">
        <v>308</v>
      </c>
      <c r="Q71" s="16">
        <v>6851.06</v>
      </c>
      <c r="R71" s="16">
        <v>0</v>
      </c>
      <c r="S71" s="16">
        <f t="shared" si="6"/>
        <v>0</v>
      </c>
      <c r="T71" s="16">
        <f t="shared" si="7"/>
        <v>0</v>
      </c>
      <c r="U71" s="16">
        <f t="shared" si="8"/>
        <v>0</v>
      </c>
      <c r="V71" s="12" t="s">
        <v>104</v>
      </c>
      <c r="W71" s="17">
        <v>42400</v>
      </c>
      <c r="X71" s="12" t="s">
        <v>101</v>
      </c>
      <c r="Y71" s="12"/>
      <c r="Z71" s="12" t="s">
        <v>105</v>
      </c>
      <c r="AA71" s="14" t="s">
        <v>106</v>
      </c>
      <c r="AB71" s="18" t="s">
        <v>107</v>
      </c>
      <c r="AC71" s="19"/>
      <c r="AD71" s="19"/>
      <c r="AE71" s="20" t="s">
        <v>309</v>
      </c>
      <c r="AF71" s="21">
        <v>42179</v>
      </c>
    </row>
    <row r="72" spans="1:32" ht="225">
      <c r="A72" s="12" t="s">
        <v>322</v>
      </c>
      <c r="B72" s="12" t="s">
        <v>323</v>
      </c>
      <c r="C72" s="12" t="s">
        <v>96</v>
      </c>
      <c r="D72" s="13" t="s">
        <v>302</v>
      </c>
      <c r="E72" s="12" t="s">
        <v>324</v>
      </c>
      <c r="F72" s="47" t="s">
        <v>325</v>
      </c>
      <c r="G72" s="12" t="s">
        <v>305</v>
      </c>
      <c r="H72" s="12" t="s">
        <v>115</v>
      </c>
      <c r="I72" s="12" t="s">
        <v>96</v>
      </c>
      <c r="J72" s="12" t="s">
        <v>326</v>
      </c>
      <c r="K72" s="14">
        <v>26</v>
      </c>
      <c r="L72" s="12" t="s">
        <v>327</v>
      </c>
      <c r="M72" s="12" t="s">
        <v>328</v>
      </c>
      <c r="N72" s="12" t="s">
        <v>184</v>
      </c>
      <c r="O72" s="15">
        <v>8</v>
      </c>
      <c r="P72" s="14" t="s">
        <v>329</v>
      </c>
      <c r="Q72" s="46">
        <v>6851.06</v>
      </c>
      <c r="R72" s="16">
        <v>0</v>
      </c>
      <c r="S72" s="16">
        <f t="shared" si="6"/>
        <v>0</v>
      </c>
      <c r="T72" s="16">
        <f t="shared" si="7"/>
        <v>0</v>
      </c>
      <c r="U72" s="16">
        <f t="shared" si="8"/>
        <v>0</v>
      </c>
      <c r="V72" s="12" t="s">
        <v>104</v>
      </c>
      <c r="W72" s="17">
        <v>42400</v>
      </c>
      <c r="X72" s="12" t="s">
        <v>101</v>
      </c>
      <c r="Y72" s="12"/>
      <c r="Z72" s="12" t="s">
        <v>330</v>
      </c>
      <c r="AA72" s="14" t="s">
        <v>106</v>
      </c>
      <c r="AB72" s="18" t="s">
        <v>107</v>
      </c>
      <c r="AC72" s="19"/>
      <c r="AD72" s="19" t="s">
        <v>96</v>
      </c>
      <c r="AE72" s="20" t="s">
        <v>331</v>
      </c>
      <c r="AF72" s="21">
        <v>42179</v>
      </c>
    </row>
    <row r="73" spans="1:32" ht="225">
      <c r="A73" s="12" t="s">
        <v>332</v>
      </c>
      <c r="B73" s="12" t="s">
        <v>333</v>
      </c>
      <c r="C73" s="12" t="s">
        <v>96</v>
      </c>
      <c r="D73" s="13" t="s">
        <v>302</v>
      </c>
      <c r="E73" s="12" t="s">
        <v>334</v>
      </c>
      <c r="F73" s="47" t="s">
        <v>335</v>
      </c>
      <c r="G73" s="12" t="s">
        <v>305</v>
      </c>
      <c r="H73" s="12" t="s">
        <v>115</v>
      </c>
      <c r="I73" s="12" t="s">
        <v>96</v>
      </c>
      <c r="J73" s="12" t="s">
        <v>326</v>
      </c>
      <c r="K73" s="14">
        <v>27</v>
      </c>
      <c r="L73" s="12" t="s">
        <v>327</v>
      </c>
      <c r="M73" s="12" t="s">
        <v>328</v>
      </c>
      <c r="N73" s="12" t="s">
        <v>199</v>
      </c>
      <c r="O73" s="15">
        <v>8</v>
      </c>
      <c r="P73" s="14" t="s">
        <v>329</v>
      </c>
      <c r="Q73" s="46">
        <v>6851.06</v>
      </c>
      <c r="R73" s="16">
        <v>0</v>
      </c>
      <c r="S73" s="16">
        <f t="shared" si="6"/>
        <v>0</v>
      </c>
      <c r="T73" s="16">
        <f t="shared" si="7"/>
        <v>0</v>
      </c>
      <c r="U73" s="16">
        <f t="shared" si="8"/>
        <v>0</v>
      </c>
      <c r="V73" s="12" t="s">
        <v>104</v>
      </c>
      <c r="W73" s="17">
        <v>42400</v>
      </c>
      <c r="X73" s="12" t="s">
        <v>101</v>
      </c>
      <c r="Y73" s="12"/>
      <c r="Z73" s="12" t="s">
        <v>330</v>
      </c>
      <c r="AA73" s="14" t="s">
        <v>106</v>
      </c>
      <c r="AB73" s="18" t="s">
        <v>107</v>
      </c>
      <c r="AC73" s="19"/>
      <c r="AD73" s="19" t="s">
        <v>96</v>
      </c>
      <c r="AE73" s="20" t="s">
        <v>331</v>
      </c>
      <c r="AF73" s="21">
        <v>42179</v>
      </c>
    </row>
    <row r="74" spans="1:32" ht="210">
      <c r="A74" s="12" t="s">
        <v>336</v>
      </c>
      <c r="B74" s="12" t="s">
        <v>337</v>
      </c>
      <c r="C74" s="12" t="s">
        <v>96</v>
      </c>
      <c r="D74" s="13" t="s">
        <v>302</v>
      </c>
      <c r="E74" s="12" t="s">
        <v>338</v>
      </c>
      <c r="F74" s="47" t="s">
        <v>339</v>
      </c>
      <c r="G74" s="12" t="s">
        <v>305</v>
      </c>
      <c r="H74" s="12" t="s">
        <v>115</v>
      </c>
      <c r="I74" s="12" t="s">
        <v>96</v>
      </c>
      <c r="J74" s="12" t="s">
        <v>326</v>
      </c>
      <c r="K74" s="14">
        <v>28</v>
      </c>
      <c r="L74" s="12" t="s">
        <v>327</v>
      </c>
      <c r="M74" s="12" t="s">
        <v>328</v>
      </c>
      <c r="N74" s="12" t="s">
        <v>208</v>
      </c>
      <c r="O74" s="15">
        <v>1</v>
      </c>
      <c r="P74" s="14" t="s">
        <v>329</v>
      </c>
      <c r="Q74" s="46">
        <v>6851.06</v>
      </c>
      <c r="R74" s="16">
        <v>0</v>
      </c>
      <c r="S74" s="16">
        <f t="shared" si="6"/>
        <v>0</v>
      </c>
      <c r="T74" s="16">
        <f t="shared" si="7"/>
        <v>0</v>
      </c>
      <c r="U74" s="16">
        <f t="shared" si="8"/>
        <v>0</v>
      </c>
      <c r="V74" s="12" t="s">
        <v>104</v>
      </c>
      <c r="W74" s="17">
        <v>42400</v>
      </c>
      <c r="X74" s="12" t="s">
        <v>101</v>
      </c>
      <c r="Y74" s="12"/>
      <c r="Z74" s="12" t="s">
        <v>330</v>
      </c>
      <c r="AA74" s="14" t="s">
        <v>106</v>
      </c>
      <c r="AB74" s="18" t="s">
        <v>107</v>
      </c>
      <c r="AC74" s="19"/>
      <c r="AD74" s="19" t="s">
        <v>96</v>
      </c>
      <c r="AE74" s="20" t="s">
        <v>331</v>
      </c>
      <c r="AF74" s="21">
        <v>42179</v>
      </c>
    </row>
    <row r="75" spans="1:32" ht="210">
      <c r="A75" s="12" t="s">
        <v>340</v>
      </c>
      <c r="B75" s="12" t="s">
        <v>341</v>
      </c>
      <c r="C75" s="12" t="s">
        <v>96</v>
      </c>
      <c r="D75" s="13" t="s">
        <v>302</v>
      </c>
      <c r="E75" s="12" t="s">
        <v>342</v>
      </c>
      <c r="F75" s="47" t="s">
        <v>343</v>
      </c>
      <c r="G75" s="12" t="s">
        <v>305</v>
      </c>
      <c r="H75" s="12" t="s">
        <v>115</v>
      </c>
      <c r="I75" s="12" t="s">
        <v>96</v>
      </c>
      <c r="J75" s="12" t="s">
        <v>326</v>
      </c>
      <c r="K75" s="14">
        <v>29</v>
      </c>
      <c r="L75" s="12" t="s">
        <v>327</v>
      </c>
      <c r="M75" s="12" t="s">
        <v>328</v>
      </c>
      <c r="N75" s="12" t="s">
        <v>223</v>
      </c>
      <c r="O75" s="15">
        <v>1</v>
      </c>
      <c r="P75" s="14" t="s">
        <v>329</v>
      </c>
      <c r="Q75" s="46">
        <v>6851.06</v>
      </c>
      <c r="R75" s="16">
        <v>0</v>
      </c>
      <c r="S75" s="16">
        <f t="shared" si="6"/>
        <v>0</v>
      </c>
      <c r="T75" s="16">
        <f t="shared" si="7"/>
        <v>0</v>
      </c>
      <c r="U75" s="16">
        <f t="shared" si="8"/>
        <v>0</v>
      </c>
      <c r="V75" s="12" t="s">
        <v>104</v>
      </c>
      <c r="W75" s="17">
        <v>42400</v>
      </c>
      <c r="X75" s="12" t="s">
        <v>101</v>
      </c>
      <c r="Y75" s="12"/>
      <c r="Z75" s="12" t="s">
        <v>330</v>
      </c>
      <c r="AA75" s="14" t="s">
        <v>106</v>
      </c>
      <c r="AB75" s="18" t="s">
        <v>107</v>
      </c>
      <c r="AC75" s="19"/>
      <c r="AD75" s="19" t="s">
        <v>96</v>
      </c>
      <c r="AE75" s="20" t="s">
        <v>331</v>
      </c>
      <c r="AF75" s="21">
        <v>42179</v>
      </c>
    </row>
    <row r="76" spans="1:32" ht="210">
      <c r="A76" s="12" t="s">
        <v>344</v>
      </c>
      <c r="B76" s="12" t="s">
        <v>345</v>
      </c>
      <c r="C76" s="12" t="s">
        <v>96</v>
      </c>
      <c r="D76" s="13" t="s">
        <v>302</v>
      </c>
      <c r="E76" s="12" t="s">
        <v>346</v>
      </c>
      <c r="F76" s="47" t="s">
        <v>347</v>
      </c>
      <c r="G76" s="12" t="s">
        <v>305</v>
      </c>
      <c r="H76" s="12" t="s">
        <v>115</v>
      </c>
      <c r="I76" s="12" t="s">
        <v>96</v>
      </c>
      <c r="J76" s="12" t="s">
        <v>326</v>
      </c>
      <c r="K76" s="14">
        <v>30</v>
      </c>
      <c r="L76" s="12" t="s">
        <v>327</v>
      </c>
      <c r="M76" s="12" t="s">
        <v>328</v>
      </c>
      <c r="N76" s="12" t="s">
        <v>232</v>
      </c>
      <c r="O76" s="15">
        <v>1</v>
      </c>
      <c r="P76" s="14" t="s">
        <v>329</v>
      </c>
      <c r="Q76" s="46">
        <v>6851.06</v>
      </c>
      <c r="R76" s="16">
        <v>0</v>
      </c>
      <c r="S76" s="16">
        <f t="shared" si="6"/>
        <v>0</v>
      </c>
      <c r="T76" s="16">
        <f t="shared" si="7"/>
        <v>0</v>
      </c>
      <c r="U76" s="16">
        <f t="shared" si="8"/>
        <v>0</v>
      </c>
      <c r="V76" s="12" t="s">
        <v>104</v>
      </c>
      <c r="W76" s="17">
        <v>42400</v>
      </c>
      <c r="X76" s="12" t="s">
        <v>101</v>
      </c>
      <c r="Y76" s="12"/>
      <c r="Z76" s="12" t="s">
        <v>330</v>
      </c>
      <c r="AA76" s="14" t="s">
        <v>106</v>
      </c>
      <c r="AB76" s="18" t="s">
        <v>107</v>
      </c>
      <c r="AC76" s="19"/>
      <c r="AD76" s="19" t="s">
        <v>96</v>
      </c>
      <c r="AE76" s="20" t="s">
        <v>331</v>
      </c>
      <c r="AF76" s="21">
        <v>42179</v>
      </c>
    </row>
    <row r="77" spans="1:32" ht="210">
      <c r="A77" s="12" t="s">
        <v>348</v>
      </c>
      <c r="B77" s="12" t="s">
        <v>349</v>
      </c>
      <c r="C77" s="12" t="s">
        <v>96</v>
      </c>
      <c r="D77" s="13" t="s">
        <v>302</v>
      </c>
      <c r="E77" s="12" t="s">
        <v>350</v>
      </c>
      <c r="F77" s="47" t="s">
        <v>351</v>
      </c>
      <c r="G77" s="12" t="s">
        <v>305</v>
      </c>
      <c r="H77" s="12" t="s">
        <v>115</v>
      </c>
      <c r="I77" s="12" t="s">
        <v>96</v>
      </c>
      <c r="J77" s="12" t="s">
        <v>326</v>
      </c>
      <c r="K77" s="14">
        <v>31</v>
      </c>
      <c r="L77" s="12" t="s">
        <v>327</v>
      </c>
      <c r="M77" s="12" t="s">
        <v>328</v>
      </c>
      <c r="N77" s="12" t="s">
        <v>247</v>
      </c>
      <c r="O77" s="15">
        <v>1</v>
      </c>
      <c r="P77" s="14" t="s">
        <v>329</v>
      </c>
      <c r="Q77" s="46">
        <v>6851.06</v>
      </c>
      <c r="R77" s="16">
        <v>0</v>
      </c>
      <c r="S77" s="16">
        <f t="shared" si="6"/>
        <v>0</v>
      </c>
      <c r="T77" s="16">
        <f t="shared" si="7"/>
        <v>0</v>
      </c>
      <c r="U77" s="16">
        <f t="shared" si="8"/>
        <v>0</v>
      </c>
      <c r="V77" s="12" t="s">
        <v>104</v>
      </c>
      <c r="W77" s="17">
        <v>42400</v>
      </c>
      <c r="X77" s="12" t="s">
        <v>101</v>
      </c>
      <c r="Y77" s="12"/>
      <c r="Z77" s="12" t="s">
        <v>330</v>
      </c>
      <c r="AA77" s="14" t="s">
        <v>106</v>
      </c>
      <c r="AB77" s="18" t="s">
        <v>107</v>
      </c>
      <c r="AC77" s="19"/>
      <c r="AD77" s="19" t="s">
        <v>96</v>
      </c>
      <c r="AE77" s="20" t="s">
        <v>331</v>
      </c>
      <c r="AF77" s="21">
        <v>42179</v>
      </c>
    </row>
    <row r="78" spans="1:32" ht="210">
      <c r="A78" s="12" t="s">
        <v>352</v>
      </c>
      <c r="B78" s="12" t="s">
        <v>353</v>
      </c>
      <c r="C78" s="12" t="s">
        <v>96</v>
      </c>
      <c r="D78" s="13" t="s">
        <v>302</v>
      </c>
      <c r="E78" s="12" t="s">
        <v>346</v>
      </c>
      <c r="F78" s="47" t="s">
        <v>354</v>
      </c>
      <c r="G78" s="12" t="s">
        <v>305</v>
      </c>
      <c r="H78" s="12" t="s">
        <v>115</v>
      </c>
      <c r="I78" s="12" t="s">
        <v>96</v>
      </c>
      <c r="J78" s="12" t="s">
        <v>326</v>
      </c>
      <c r="K78" s="14">
        <v>32</v>
      </c>
      <c r="L78" s="12" t="s">
        <v>327</v>
      </c>
      <c r="M78" s="12" t="s">
        <v>328</v>
      </c>
      <c r="N78" s="12" t="s">
        <v>256</v>
      </c>
      <c r="O78" s="15">
        <v>3</v>
      </c>
      <c r="P78" s="14" t="s">
        <v>329</v>
      </c>
      <c r="Q78" s="46">
        <v>6851.06</v>
      </c>
      <c r="R78" s="16">
        <v>0</v>
      </c>
      <c r="S78" s="16">
        <f t="shared" si="6"/>
        <v>0</v>
      </c>
      <c r="T78" s="16">
        <f t="shared" si="7"/>
        <v>0</v>
      </c>
      <c r="U78" s="16">
        <f t="shared" si="8"/>
        <v>0</v>
      </c>
      <c r="V78" s="12" t="s">
        <v>104</v>
      </c>
      <c r="W78" s="17">
        <v>42400</v>
      </c>
      <c r="X78" s="12" t="s">
        <v>101</v>
      </c>
      <c r="Y78" s="12"/>
      <c r="Z78" s="12" t="s">
        <v>330</v>
      </c>
      <c r="AA78" s="14" t="s">
        <v>106</v>
      </c>
      <c r="AB78" s="18" t="s">
        <v>107</v>
      </c>
      <c r="AC78" s="19"/>
      <c r="AD78" s="19" t="s">
        <v>96</v>
      </c>
      <c r="AE78" s="20" t="s">
        <v>331</v>
      </c>
      <c r="AF78" s="21">
        <v>42179</v>
      </c>
    </row>
    <row r="79" spans="1:32" ht="210">
      <c r="A79" s="12" t="s">
        <v>355</v>
      </c>
      <c r="B79" s="12" t="s">
        <v>356</v>
      </c>
      <c r="C79" s="12" t="s">
        <v>96</v>
      </c>
      <c r="D79" s="13" t="s">
        <v>302</v>
      </c>
      <c r="E79" s="12" t="s">
        <v>55</v>
      </c>
      <c r="F79" s="47" t="s">
        <v>357</v>
      </c>
      <c r="G79" s="12" t="s">
        <v>305</v>
      </c>
      <c r="H79" s="12" t="s">
        <v>115</v>
      </c>
      <c r="I79" s="12" t="s">
        <v>96</v>
      </c>
      <c r="J79" s="12" t="s">
        <v>326</v>
      </c>
      <c r="K79" s="14">
        <v>33</v>
      </c>
      <c r="L79" s="12" t="s">
        <v>327</v>
      </c>
      <c r="M79" s="12" t="s">
        <v>328</v>
      </c>
      <c r="N79" s="12" t="s">
        <v>271</v>
      </c>
      <c r="O79" s="15">
        <v>3</v>
      </c>
      <c r="P79" s="14" t="s">
        <v>329</v>
      </c>
      <c r="Q79" s="46">
        <v>6851.06</v>
      </c>
      <c r="R79" s="16">
        <v>0</v>
      </c>
      <c r="S79" s="16">
        <f t="shared" si="6"/>
        <v>0</v>
      </c>
      <c r="T79" s="16">
        <f t="shared" si="7"/>
        <v>0</v>
      </c>
      <c r="U79" s="16">
        <f t="shared" si="8"/>
        <v>0</v>
      </c>
      <c r="V79" s="12" t="s">
        <v>104</v>
      </c>
      <c r="W79" s="17">
        <v>42400</v>
      </c>
      <c r="X79" s="12" t="s">
        <v>101</v>
      </c>
      <c r="Y79" s="12"/>
      <c r="Z79" s="12" t="s">
        <v>330</v>
      </c>
      <c r="AA79" s="14" t="s">
        <v>106</v>
      </c>
      <c r="AB79" s="18" t="s">
        <v>107</v>
      </c>
      <c r="AC79" s="19"/>
      <c r="AD79" s="19" t="s">
        <v>96</v>
      </c>
      <c r="AE79" s="20" t="s">
        <v>331</v>
      </c>
      <c r="AF79" s="21">
        <v>42179</v>
      </c>
    </row>
    <row r="80" spans="1:32" ht="210">
      <c r="A80" s="12" t="s">
        <v>358</v>
      </c>
      <c r="B80" s="12" t="s">
        <v>359</v>
      </c>
      <c r="C80" s="12" t="s">
        <v>96</v>
      </c>
      <c r="D80" s="13" t="s">
        <v>302</v>
      </c>
      <c r="E80" s="12" t="s">
        <v>346</v>
      </c>
      <c r="F80" s="47" t="s">
        <v>354</v>
      </c>
      <c r="G80" s="12" t="s">
        <v>305</v>
      </c>
      <c r="H80" s="12" t="s">
        <v>98</v>
      </c>
      <c r="I80" s="12" t="s">
        <v>96</v>
      </c>
      <c r="J80" s="12" t="s">
        <v>326</v>
      </c>
      <c r="K80" s="14">
        <v>34</v>
      </c>
      <c r="L80" s="12" t="s">
        <v>327</v>
      </c>
      <c r="M80" s="12" t="s">
        <v>328</v>
      </c>
      <c r="N80" s="12" t="s">
        <v>281</v>
      </c>
      <c r="O80" s="15">
        <v>12</v>
      </c>
      <c r="P80" s="14" t="s">
        <v>329</v>
      </c>
      <c r="Q80" s="46">
        <v>6851.06</v>
      </c>
      <c r="R80" s="16">
        <v>0</v>
      </c>
      <c r="S80" s="16">
        <f t="shared" si="6"/>
        <v>0</v>
      </c>
      <c r="T80" s="16">
        <f t="shared" si="7"/>
        <v>0</v>
      </c>
      <c r="U80" s="16">
        <f t="shared" si="8"/>
        <v>0</v>
      </c>
      <c r="V80" s="12" t="s">
        <v>104</v>
      </c>
      <c r="W80" s="17">
        <v>42400</v>
      </c>
      <c r="X80" s="12" t="s">
        <v>101</v>
      </c>
      <c r="Y80" s="12"/>
      <c r="Z80" s="12" t="s">
        <v>330</v>
      </c>
      <c r="AA80" s="14" t="s">
        <v>106</v>
      </c>
      <c r="AB80" s="18" t="s">
        <v>107</v>
      </c>
      <c r="AC80" s="19"/>
      <c r="AD80" s="19" t="s">
        <v>96</v>
      </c>
      <c r="AE80" s="20" t="s">
        <v>331</v>
      </c>
      <c r="AF80" s="21">
        <v>42179</v>
      </c>
    </row>
    <row r="81" spans="1:32" ht="210">
      <c r="A81" s="12" t="s">
        <v>360</v>
      </c>
      <c r="B81" s="12" t="s">
        <v>361</v>
      </c>
      <c r="C81" s="12" t="s">
        <v>96</v>
      </c>
      <c r="D81" s="13" t="s">
        <v>302</v>
      </c>
      <c r="E81" s="12" t="s">
        <v>350</v>
      </c>
      <c r="F81" s="47" t="s">
        <v>362</v>
      </c>
      <c r="G81" s="12" t="s">
        <v>305</v>
      </c>
      <c r="H81" s="12" t="s">
        <v>98</v>
      </c>
      <c r="I81" s="12" t="s">
        <v>96</v>
      </c>
      <c r="J81" s="12" t="s">
        <v>326</v>
      </c>
      <c r="K81" s="14">
        <v>35</v>
      </c>
      <c r="L81" s="12" t="s">
        <v>327</v>
      </c>
      <c r="M81" s="12" t="s">
        <v>328</v>
      </c>
      <c r="N81" s="12" t="s">
        <v>297</v>
      </c>
      <c r="O81" s="15">
        <v>12</v>
      </c>
      <c r="P81" s="14" t="s">
        <v>329</v>
      </c>
      <c r="Q81" s="46">
        <v>6851.06</v>
      </c>
      <c r="R81" s="16">
        <v>0</v>
      </c>
      <c r="S81" s="16">
        <f t="shared" si="6"/>
        <v>0</v>
      </c>
      <c r="T81" s="16">
        <f t="shared" si="7"/>
        <v>0</v>
      </c>
      <c r="U81" s="16">
        <f t="shared" si="8"/>
        <v>0</v>
      </c>
      <c r="V81" s="12" t="s">
        <v>104</v>
      </c>
      <c r="W81" s="17">
        <v>42400</v>
      </c>
      <c r="X81" s="12" t="s">
        <v>101</v>
      </c>
      <c r="Y81" s="12"/>
      <c r="Z81" s="12" t="s">
        <v>330</v>
      </c>
      <c r="AA81" s="14" t="s">
        <v>106</v>
      </c>
      <c r="AB81" s="18" t="s">
        <v>107</v>
      </c>
      <c r="AC81" s="19"/>
      <c r="AD81" s="19" t="s">
        <v>96</v>
      </c>
      <c r="AE81" s="20" t="s">
        <v>331</v>
      </c>
      <c r="AF81" s="21">
        <v>42179</v>
      </c>
    </row>
    <row r="82" spans="1:32" ht="210">
      <c r="A82" s="12" t="s">
        <v>363</v>
      </c>
      <c r="B82" s="12" t="s">
        <v>364</v>
      </c>
      <c r="C82" s="12" t="s">
        <v>96</v>
      </c>
      <c r="D82" s="13" t="s">
        <v>302</v>
      </c>
      <c r="E82" s="12" t="s">
        <v>346</v>
      </c>
      <c r="F82" s="47" t="s">
        <v>365</v>
      </c>
      <c r="G82" s="12" t="s">
        <v>305</v>
      </c>
      <c r="H82" s="12" t="s">
        <v>115</v>
      </c>
      <c r="I82" s="12" t="s">
        <v>96</v>
      </c>
      <c r="J82" s="12" t="s">
        <v>326</v>
      </c>
      <c r="K82" s="14">
        <v>36</v>
      </c>
      <c r="L82" s="12" t="s">
        <v>327</v>
      </c>
      <c r="M82" s="12" t="s">
        <v>328</v>
      </c>
      <c r="N82" s="12" t="s">
        <v>314</v>
      </c>
      <c r="O82" s="15">
        <v>4</v>
      </c>
      <c r="P82" s="14" t="s">
        <v>329</v>
      </c>
      <c r="Q82" s="46">
        <v>6851.06</v>
      </c>
      <c r="R82" s="16">
        <v>0</v>
      </c>
      <c r="S82" s="16">
        <f t="shared" si="6"/>
        <v>0</v>
      </c>
      <c r="T82" s="16">
        <f t="shared" si="7"/>
        <v>0</v>
      </c>
      <c r="U82" s="16">
        <f t="shared" si="8"/>
        <v>0</v>
      </c>
      <c r="V82" s="12" t="s">
        <v>104</v>
      </c>
      <c r="W82" s="17">
        <v>42400</v>
      </c>
      <c r="X82" s="12" t="s">
        <v>101</v>
      </c>
      <c r="Y82" s="12"/>
      <c r="Z82" s="12" t="s">
        <v>330</v>
      </c>
      <c r="AA82" s="14" t="s">
        <v>106</v>
      </c>
      <c r="AB82" s="18" t="s">
        <v>107</v>
      </c>
      <c r="AC82" s="19"/>
      <c r="AD82" s="19" t="s">
        <v>96</v>
      </c>
      <c r="AE82" s="20" t="s">
        <v>331</v>
      </c>
      <c r="AF82" s="21">
        <v>42179</v>
      </c>
    </row>
    <row r="83" spans="1:32" ht="210">
      <c r="A83" s="12" t="s">
        <v>366</v>
      </c>
      <c r="B83" s="12" t="s">
        <v>367</v>
      </c>
      <c r="C83" s="12" t="s">
        <v>96</v>
      </c>
      <c r="D83" s="13" t="s">
        <v>302</v>
      </c>
      <c r="E83" s="12" t="s">
        <v>350</v>
      </c>
      <c r="F83" s="47" t="s">
        <v>368</v>
      </c>
      <c r="G83" s="12" t="s">
        <v>305</v>
      </c>
      <c r="H83" s="12" t="s">
        <v>115</v>
      </c>
      <c r="I83" s="12" t="s">
        <v>96</v>
      </c>
      <c r="J83" s="12" t="s">
        <v>326</v>
      </c>
      <c r="K83" s="14">
        <v>37</v>
      </c>
      <c r="L83" s="12" t="s">
        <v>327</v>
      </c>
      <c r="M83" s="12" t="s">
        <v>328</v>
      </c>
      <c r="N83" s="12" t="s">
        <v>340</v>
      </c>
      <c r="O83" s="15">
        <v>4</v>
      </c>
      <c r="P83" s="14" t="s">
        <v>329</v>
      </c>
      <c r="Q83" s="46">
        <v>6851.06</v>
      </c>
      <c r="R83" s="16">
        <v>0</v>
      </c>
      <c r="S83" s="16">
        <f t="shared" si="6"/>
        <v>0</v>
      </c>
      <c r="T83" s="16">
        <f t="shared" si="7"/>
        <v>0</v>
      </c>
      <c r="U83" s="16">
        <f t="shared" si="8"/>
        <v>0</v>
      </c>
      <c r="V83" s="12" t="s">
        <v>104</v>
      </c>
      <c r="W83" s="17">
        <v>42400</v>
      </c>
      <c r="X83" s="12" t="s">
        <v>101</v>
      </c>
      <c r="Y83" s="12"/>
      <c r="Z83" s="12" t="s">
        <v>330</v>
      </c>
      <c r="AA83" s="14" t="s">
        <v>106</v>
      </c>
      <c r="AB83" s="18" t="s">
        <v>107</v>
      </c>
      <c r="AC83" s="19"/>
      <c r="AD83" s="19" t="s">
        <v>96</v>
      </c>
      <c r="AE83" s="20" t="s">
        <v>331</v>
      </c>
      <c r="AF83" s="21">
        <v>42179</v>
      </c>
    </row>
    <row r="84" spans="1:32" ht="210">
      <c r="A84" s="12" t="s">
        <v>369</v>
      </c>
      <c r="B84" s="12" t="s">
        <v>370</v>
      </c>
      <c r="C84" s="12" t="s">
        <v>96</v>
      </c>
      <c r="D84" s="13" t="s">
        <v>302</v>
      </c>
      <c r="E84" s="12" t="s">
        <v>346</v>
      </c>
      <c r="F84" s="47" t="s">
        <v>371</v>
      </c>
      <c r="G84" s="12" t="s">
        <v>305</v>
      </c>
      <c r="H84" s="12" t="s">
        <v>115</v>
      </c>
      <c r="I84" s="12" t="s">
        <v>96</v>
      </c>
      <c r="J84" s="12" t="s">
        <v>326</v>
      </c>
      <c r="K84" s="14">
        <v>38</v>
      </c>
      <c r="L84" s="12" t="s">
        <v>327</v>
      </c>
      <c r="M84" s="12" t="s">
        <v>328</v>
      </c>
      <c r="N84" s="12" t="s">
        <v>352</v>
      </c>
      <c r="O84" s="15">
        <v>1</v>
      </c>
      <c r="P84" s="14" t="s">
        <v>329</v>
      </c>
      <c r="Q84" s="46">
        <v>6851.06</v>
      </c>
      <c r="R84" s="16">
        <v>0</v>
      </c>
      <c r="S84" s="16">
        <f t="shared" si="6"/>
        <v>0</v>
      </c>
      <c r="T84" s="16">
        <f t="shared" si="7"/>
        <v>0</v>
      </c>
      <c r="U84" s="16">
        <f t="shared" si="8"/>
        <v>0</v>
      </c>
      <c r="V84" s="12" t="s">
        <v>104</v>
      </c>
      <c r="W84" s="17">
        <v>42400</v>
      </c>
      <c r="X84" s="12" t="s">
        <v>101</v>
      </c>
      <c r="Y84" s="12"/>
      <c r="Z84" s="12" t="s">
        <v>330</v>
      </c>
      <c r="AA84" s="14" t="s">
        <v>106</v>
      </c>
      <c r="AB84" s="18" t="s">
        <v>107</v>
      </c>
      <c r="AC84" s="19"/>
      <c r="AD84" s="19" t="s">
        <v>96</v>
      </c>
      <c r="AE84" s="20" t="s">
        <v>331</v>
      </c>
      <c r="AF84" s="21">
        <v>42179</v>
      </c>
    </row>
    <row r="85" spans="1:32" ht="210">
      <c r="A85" s="12" t="s">
        <v>372</v>
      </c>
      <c r="B85" s="12" t="s">
        <v>373</v>
      </c>
      <c r="C85" s="12" t="s">
        <v>96</v>
      </c>
      <c r="D85" s="13" t="s">
        <v>302</v>
      </c>
      <c r="E85" s="12" t="s">
        <v>350</v>
      </c>
      <c r="F85" s="47" t="s">
        <v>374</v>
      </c>
      <c r="G85" s="12" t="s">
        <v>305</v>
      </c>
      <c r="H85" s="12" t="s">
        <v>115</v>
      </c>
      <c r="I85" s="12" t="s">
        <v>96</v>
      </c>
      <c r="J85" s="12" t="s">
        <v>326</v>
      </c>
      <c r="K85" s="14">
        <v>39</v>
      </c>
      <c r="L85" s="12" t="s">
        <v>327</v>
      </c>
      <c r="M85" s="12" t="s">
        <v>328</v>
      </c>
      <c r="N85" s="12" t="s">
        <v>366</v>
      </c>
      <c r="O85" s="15">
        <v>1</v>
      </c>
      <c r="P85" s="14" t="s">
        <v>329</v>
      </c>
      <c r="Q85" s="46">
        <v>6851.06</v>
      </c>
      <c r="R85" s="16">
        <v>0</v>
      </c>
      <c r="S85" s="16">
        <f t="shared" si="6"/>
        <v>0</v>
      </c>
      <c r="T85" s="16">
        <f t="shared" si="7"/>
        <v>0</v>
      </c>
      <c r="U85" s="16">
        <f t="shared" si="8"/>
        <v>0</v>
      </c>
      <c r="V85" s="12" t="s">
        <v>104</v>
      </c>
      <c r="W85" s="17">
        <v>42400</v>
      </c>
      <c r="X85" s="12" t="s">
        <v>101</v>
      </c>
      <c r="Y85" s="12"/>
      <c r="Z85" s="12" t="s">
        <v>330</v>
      </c>
      <c r="AA85" s="14" t="s">
        <v>106</v>
      </c>
      <c r="AB85" s="18" t="s">
        <v>107</v>
      </c>
      <c r="AC85" s="19"/>
      <c r="AD85" s="19" t="s">
        <v>96</v>
      </c>
      <c r="AE85" s="20" t="s">
        <v>331</v>
      </c>
      <c r="AF85" s="21">
        <v>42179</v>
      </c>
    </row>
    <row r="86" spans="1:32" ht="210">
      <c r="A86" s="12" t="s">
        <v>375</v>
      </c>
      <c r="B86" s="12" t="s">
        <v>376</v>
      </c>
      <c r="C86" s="12" t="s">
        <v>96</v>
      </c>
      <c r="D86" s="13" t="s">
        <v>302</v>
      </c>
      <c r="E86" s="12" t="s">
        <v>377</v>
      </c>
      <c r="F86" s="47" t="s">
        <v>378</v>
      </c>
      <c r="G86" s="12" t="s">
        <v>305</v>
      </c>
      <c r="H86" s="12" t="s">
        <v>115</v>
      </c>
      <c r="I86" s="12" t="s">
        <v>96</v>
      </c>
      <c r="J86" s="12" t="s">
        <v>326</v>
      </c>
      <c r="K86" s="14">
        <v>40</v>
      </c>
      <c r="L86" s="12" t="s">
        <v>327</v>
      </c>
      <c r="M86" s="12" t="s">
        <v>328</v>
      </c>
      <c r="N86" s="12" t="s">
        <v>375</v>
      </c>
      <c r="O86" s="15">
        <v>29</v>
      </c>
      <c r="P86" s="14" t="s">
        <v>329</v>
      </c>
      <c r="Q86" s="46">
        <v>6851.06</v>
      </c>
      <c r="R86" s="16">
        <v>0</v>
      </c>
      <c r="S86" s="16">
        <f t="shared" si="6"/>
        <v>0</v>
      </c>
      <c r="T86" s="16">
        <f t="shared" si="7"/>
        <v>0</v>
      </c>
      <c r="U86" s="16">
        <f t="shared" si="8"/>
        <v>0</v>
      </c>
      <c r="V86" s="12" t="s">
        <v>104</v>
      </c>
      <c r="W86" s="17">
        <v>42400</v>
      </c>
      <c r="X86" s="12" t="s">
        <v>101</v>
      </c>
      <c r="Y86" s="12"/>
      <c r="Z86" s="12" t="s">
        <v>330</v>
      </c>
      <c r="AA86" s="14" t="s">
        <v>106</v>
      </c>
      <c r="AB86" s="18" t="s">
        <v>107</v>
      </c>
      <c r="AC86" s="19"/>
      <c r="AD86" s="19" t="s">
        <v>96</v>
      </c>
      <c r="AE86" s="20" t="s">
        <v>331</v>
      </c>
      <c r="AF86" s="21">
        <v>42179</v>
      </c>
    </row>
    <row r="87" spans="1:32" ht="210">
      <c r="A87" s="12" t="s">
        <v>379</v>
      </c>
      <c r="B87" s="12" t="s">
        <v>380</v>
      </c>
      <c r="C87" s="12" t="s">
        <v>96</v>
      </c>
      <c r="D87" s="13" t="s">
        <v>302</v>
      </c>
      <c r="E87" s="12" t="s">
        <v>350</v>
      </c>
      <c r="F87" s="47" t="s">
        <v>374</v>
      </c>
      <c r="G87" s="12" t="s">
        <v>305</v>
      </c>
      <c r="H87" s="12" t="s">
        <v>115</v>
      </c>
      <c r="I87" s="12" t="s">
        <v>96</v>
      </c>
      <c r="J87" s="12" t="s">
        <v>326</v>
      </c>
      <c r="K87" s="14">
        <v>41</v>
      </c>
      <c r="L87" s="12" t="s">
        <v>327</v>
      </c>
      <c r="M87" s="12" t="s">
        <v>328</v>
      </c>
      <c r="N87" s="12" t="s">
        <v>381</v>
      </c>
      <c r="O87" s="15">
        <v>2</v>
      </c>
      <c r="P87" s="14" t="s">
        <v>329</v>
      </c>
      <c r="Q87" s="46">
        <v>6851.06</v>
      </c>
      <c r="R87" s="16">
        <v>0</v>
      </c>
      <c r="S87" s="16">
        <f t="shared" si="6"/>
        <v>0</v>
      </c>
      <c r="T87" s="16">
        <f t="shared" si="7"/>
        <v>0</v>
      </c>
      <c r="U87" s="16">
        <f t="shared" si="8"/>
        <v>0</v>
      </c>
      <c r="V87" s="12" t="s">
        <v>104</v>
      </c>
      <c r="W87" s="17">
        <v>42400</v>
      </c>
      <c r="X87" s="12" t="s">
        <v>101</v>
      </c>
      <c r="Y87" s="12"/>
      <c r="Z87" s="12" t="s">
        <v>330</v>
      </c>
      <c r="AA87" s="14" t="s">
        <v>106</v>
      </c>
      <c r="AB87" s="18" t="s">
        <v>107</v>
      </c>
      <c r="AC87" s="19"/>
      <c r="AD87" s="19" t="s">
        <v>96</v>
      </c>
      <c r="AE87" s="20" t="s">
        <v>331</v>
      </c>
      <c r="AF87" s="21">
        <v>42179</v>
      </c>
    </row>
    <row r="88" spans="1:32" ht="210">
      <c r="A88" s="12" t="s">
        <v>382</v>
      </c>
      <c r="B88" s="12" t="s">
        <v>383</v>
      </c>
      <c r="C88" s="12" t="s">
        <v>96</v>
      </c>
      <c r="D88" s="13" t="s">
        <v>302</v>
      </c>
      <c r="E88" s="12" t="s">
        <v>377</v>
      </c>
      <c r="F88" s="47" t="s">
        <v>384</v>
      </c>
      <c r="G88" s="12" t="s">
        <v>305</v>
      </c>
      <c r="H88" s="12" t="s">
        <v>115</v>
      </c>
      <c r="I88" s="12" t="s">
        <v>96</v>
      </c>
      <c r="J88" s="12" t="s">
        <v>326</v>
      </c>
      <c r="K88" s="14">
        <v>42</v>
      </c>
      <c r="L88" s="12" t="s">
        <v>327</v>
      </c>
      <c r="M88" s="12" t="s">
        <v>328</v>
      </c>
      <c r="N88" s="12" t="s">
        <v>385</v>
      </c>
      <c r="O88" s="15">
        <v>1</v>
      </c>
      <c r="P88" s="14" t="s">
        <v>329</v>
      </c>
      <c r="Q88" s="46">
        <v>6851.06</v>
      </c>
      <c r="R88" s="16">
        <v>0</v>
      </c>
      <c r="S88" s="16">
        <f t="shared" si="6"/>
        <v>0</v>
      </c>
      <c r="T88" s="16">
        <f t="shared" si="7"/>
        <v>0</v>
      </c>
      <c r="U88" s="16">
        <f t="shared" si="8"/>
        <v>0</v>
      </c>
      <c r="V88" s="12" t="s">
        <v>104</v>
      </c>
      <c r="W88" s="17">
        <v>42400</v>
      </c>
      <c r="X88" s="12" t="s">
        <v>101</v>
      </c>
      <c r="Y88" s="12"/>
      <c r="Z88" s="12" t="s">
        <v>330</v>
      </c>
      <c r="AA88" s="14" t="s">
        <v>106</v>
      </c>
      <c r="AB88" s="18" t="s">
        <v>107</v>
      </c>
      <c r="AC88" s="19"/>
      <c r="AD88" s="19" t="s">
        <v>96</v>
      </c>
      <c r="AE88" s="20" t="s">
        <v>331</v>
      </c>
      <c r="AF88" s="21">
        <v>42179</v>
      </c>
    </row>
    <row r="89" spans="1:32" ht="210">
      <c r="A89" s="12" t="s">
        <v>386</v>
      </c>
      <c r="B89" s="12" t="s">
        <v>387</v>
      </c>
      <c r="C89" s="12" t="s">
        <v>96</v>
      </c>
      <c r="D89" s="13" t="s">
        <v>302</v>
      </c>
      <c r="E89" s="12" t="s">
        <v>388</v>
      </c>
      <c r="F89" s="47" t="s">
        <v>389</v>
      </c>
      <c r="G89" s="12" t="s">
        <v>305</v>
      </c>
      <c r="H89" s="12" t="s">
        <v>115</v>
      </c>
      <c r="I89" s="12" t="s">
        <v>96</v>
      </c>
      <c r="J89" s="12" t="s">
        <v>326</v>
      </c>
      <c r="K89" s="14">
        <v>43</v>
      </c>
      <c r="L89" s="12" t="s">
        <v>327</v>
      </c>
      <c r="M89" s="12" t="s">
        <v>328</v>
      </c>
      <c r="N89" s="12" t="s">
        <v>390</v>
      </c>
      <c r="O89" s="15">
        <v>1</v>
      </c>
      <c r="P89" s="14" t="s">
        <v>329</v>
      </c>
      <c r="Q89" s="46">
        <v>6851.06</v>
      </c>
      <c r="R89" s="16">
        <v>0</v>
      </c>
      <c r="S89" s="16">
        <f t="shared" si="6"/>
        <v>0</v>
      </c>
      <c r="T89" s="16">
        <f t="shared" si="7"/>
        <v>0</v>
      </c>
      <c r="U89" s="16">
        <f t="shared" si="8"/>
        <v>0</v>
      </c>
      <c r="V89" s="12" t="s">
        <v>104</v>
      </c>
      <c r="W89" s="17">
        <v>42400</v>
      </c>
      <c r="X89" s="12" t="s">
        <v>101</v>
      </c>
      <c r="Y89" s="12"/>
      <c r="Z89" s="12" t="s">
        <v>330</v>
      </c>
      <c r="AA89" s="14" t="s">
        <v>106</v>
      </c>
      <c r="AB89" s="18" t="s">
        <v>107</v>
      </c>
      <c r="AC89" s="19"/>
      <c r="AD89" s="19" t="s">
        <v>96</v>
      </c>
      <c r="AE89" s="20" t="s">
        <v>331</v>
      </c>
      <c r="AF89" s="21">
        <v>42179</v>
      </c>
    </row>
    <row r="90" spans="1:32" ht="210">
      <c r="A90" s="12" t="s">
        <v>391</v>
      </c>
      <c r="B90" s="12" t="s">
        <v>392</v>
      </c>
      <c r="C90" s="12" t="s">
        <v>96</v>
      </c>
      <c r="D90" s="13" t="s">
        <v>302</v>
      </c>
      <c r="E90" s="12" t="s">
        <v>377</v>
      </c>
      <c r="F90" s="47" t="s">
        <v>393</v>
      </c>
      <c r="G90" s="12" t="s">
        <v>305</v>
      </c>
      <c r="H90" s="12" t="s">
        <v>115</v>
      </c>
      <c r="I90" s="12" t="s">
        <v>96</v>
      </c>
      <c r="J90" s="12" t="s">
        <v>326</v>
      </c>
      <c r="K90" s="14">
        <v>44</v>
      </c>
      <c r="L90" s="12" t="s">
        <v>327</v>
      </c>
      <c r="M90" s="12" t="s">
        <v>328</v>
      </c>
      <c r="N90" s="12" t="s">
        <v>394</v>
      </c>
      <c r="O90" s="15">
        <v>9</v>
      </c>
      <c r="P90" s="14" t="s">
        <v>329</v>
      </c>
      <c r="Q90" s="46">
        <v>6851.06</v>
      </c>
      <c r="R90" s="16">
        <v>0</v>
      </c>
      <c r="S90" s="16">
        <f t="shared" si="6"/>
        <v>0</v>
      </c>
      <c r="T90" s="16">
        <f t="shared" si="7"/>
        <v>0</v>
      </c>
      <c r="U90" s="16">
        <f t="shared" si="8"/>
        <v>0</v>
      </c>
      <c r="V90" s="12" t="s">
        <v>104</v>
      </c>
      <c r="W90" s="17">
        <v>42400</v>
      </c>
      <c r="X90" s="12" t="s">
        <v>101</v>
      </c>
      <c r="Y90" s="12"/>
      <c r="Z90" s="12" t="s">
        <v>330</v>
      </c>
      <c r="AA90" s="14" t="s">
        <v>106</v>
      </c>
      <c r="AB90" s="18" t="s">
        <v>107</v>
      </c>
      <c r="AC90" s="19"/>
      <c r="AD90" s="19" t="s">
        <v>96</v>
      </c>
      <c r="AE90" s="20" t="s">
        <v>331</v>
      </c>
      <c r="AF90" s="21">
        <v>42179</v>
      </c>
    </row>
    <row r="91" spans="1:32" ht="210">
      <c r="A91" s="12" t="s">
        <v>381</v>
      </c>
      <c r="B91" s="12" t="s">
        <v>395</v>
      </c>
      <c r="C91" s="12" t="s">
        <v>96</v>
      </c>
      <c r="D91" s="13" t="s">
        <v>302</v>
      </c>
      <c r="E91" s="12" t="s">
        <v>388</v>
      </c>
      <c r="F91" s="47" t="s">
        <v>396</v>
      </c>
      <c r="G91" s="12" t="s">
        <v>305</v>
      </c>
      <c r="H91" s="12" t="s">
        <v>115</v>
      </c>
      <c r="I91" s="12" t="s">
        <v>96</v>
      </c>
      <c r="J91" s="12" t="s">
        <v>326</v>
      </c>
      <c r="K91" s="14">
        <v>45</v>
      </c>
      <c r="L91" s="12" t="s">
        <v>327</v>
      </c>
      <c r="M91" s="12" t="s">
        <v>328</v>
      </c>
      <c r="N91" s="12" t="s">
        <v>397</v>
      </c>
      <c r="O91" s="15">
        <v>36</v>
      </c>
      <c r="P91" s="14" t="s">
        <v>329</v>
      </c>
      <c r="Q91" s="46">
        <v>6851.06</v>
      </c>
      <c r="R91" s="16">
        <v>0</v>
      </c>
      <c r="S91" s="16">
        <f t="shared" si="6"/>
        <v>0</v>
      </c>
      <c r="T91" s="16">
        <f t="shared" si="7"/>
        <v>0</v>
      </c>
      <c r="U91" s="16">
        <f t="shared" si="8"/>
        <v>0</v>
      </c>
      <c r="V91" s="12" t="s">
        <v>104</v>
      </c>
      <c r="W91" s="17">
        <v>42400</v>
      </c>
      <c r="X91" s="12" t="s">
        <v>101</v>
      </c>
      <c r="Y91" s="12"/>
      <c r="Z91" s="12" t="s">
        <v>330</v>
      </c>
      <c r="AA91" s="14" t="s">
        <v>106</v>
      </c>
      <c r="AB91" s="18" t="s">
        <v>107</v>
      </c>
      <c r="AC91" s="19"/>
      <c r="AD91" s="19" t="s">
        <v>96</v>
      </c>
      <c r="AE91" s="20" t="s">
        <v>331</v>
      </c>
      <c r="AF91" s="21">
        <v>42179</v>
      </c>
    </row>
    <row r="92" spans="1:32" ht="210">
      <c r="A92" s="12" t="s">
        <v>398</v>
      </c>
      <c r="B92" s="12" t="s">
        <v>399</v>
      </c>
      <c r="C92" s="12" t="s">
        <v>96</v>
      </c>
      <c r="D92" s="13" t="s">
        <v>302</v>
      </c>
      <c r="E92" s="12" t="s">
        <v>377</v>
      </c>
      <c r="F92" s="47" t="s">
        <v>400</v>
      </c>
      <c r="G92" s="12" t="s">
        <v>305</v>
      </c>
      <c r="H92" s="12" t="s">
        <v>115</v>
      </c>
      <c r="I92" s="12" t="s">
        <v>96</v>
      </c>
      <c r="J92" s="12" t="s">
        <v>326</v>
      </c>
      <c r="K92" s="14">
        <v>46</v>
      </c>
      <c r="L92" s="12" t="s">
        <v>327</v>
      </c>
      <c r="M92" s="12" t="s">
        <v>328</v>
      </c>
      <c r="N92" s="12" t="s">
        <v>401</v>
      </c>
      <c r="O92" s="15">
        <v>2</v>
      </c>
      <c r="P92" s="14" t="s">
        <v>329</v>
      </c>
      <c r="Q92" s="46">
        <v>6851.06</v>
      </c>
      <c r="R92" s="16">
        <v>0</v>
      </c>
      <c r="S92" s="16">
        <f t="shared" si="6"/>
        <v>0</v>
      </c>
      <c r="T92" s="16">
        <f t="shared" si="7"/>
        <v>0</v>
      </c>
      <c r="U92" s="16">
        <f t="shared" si="8"/>
        <v>0</v>
      </c>
      <c r="V92" s="12" t="s">
        <v>104</v>
      </c>
      <c r="W92" s="17">
        <v>42400</v>
      </c>
      <c r="X92" s="12" t="s">
        <v>101</v>
      </c>
      <c r="Y92" s="12"/>
      <c r="Z92" s="12" t="s">
        <v>330</v>
      </c>
      <c r="AA92" s="14" t="s">
        <v>106</v>
      </c>
      <c r="AB92" s="18" t="s">
        <v>107</v>
      </c>
      <c r="AC92" s="19"/>
      <c r="AD92" s="19" t="s">
        <v>96</v>
      </c>
      <c r="AE92" s="20" t="s">
        <v>331</v>
      </c>
      <c r="AF92" s="21">
        <v>42179</v>
      </c>
    </row>
    <row r="93" spans="1:32" ht="210">
      <c r="A93" s="12" t="s">
        <v>402</v>
      </c>
      <c r="B93" s="12" t="s">
        <v>403</v>
      </c>
      <c r="C93" s="12" t="s">
        <v>96</v>
      </c>
      <c r="D93" s="13" t="s">
        <v>302</v>
      </c>
      <c r="E93" s="12" t="s">
        <v>388</v>
      </c>
      <c r="F93" s="47" t="s">
        <v>404</v>
      </c>
      <c r="G93" s="12" t="s">
        <v>305</v>
      </c>
      <c r="H93" s="12" t="s">
        <v>115</v>
      </c>
      <c r="I93" s="12" t="s">
        <v>96</v>
      </c>
      <c r="J93" s="12" t="s">
        <v>326</v>
      </c>
      <c r="K93" s="14">
        <v>47</v>
      </c>
      <c r="L93" s="12" t="s">
        <v>327</v>
      </c>
      <c r="M93" s="12" t="s">
        <v>328</v>
      </c>
      <c r="N93" s="12" t="s">
        <v>405</v>
      </c>
      <c r="O93" s="15">
        <v>2</v>
      </c>
      <c r="P93" s="14" t="s">
        <v>329</v>
      </c>
      <c r="Q93" s="46">
        <v>6851.06</v>
      </c>
      <c r="R93" s="16">
        <v>0</v>
      </c>
      <c r="S93" s="16">
        <f t="shared" si="6"/>
        <v>0</v>
      </c>
      <c r="T93" s="16">
        <f t="shared" si="7"/>
        <v>0</v>
      </c>
      <c r="U93" s="16">
        <f t="shared" si="8"/>
        <v>0</v>
      </c>
      <c r="V93" s="12" t="s">
        <v>104</v>
      </c>
      <c r="W93" s="17">
        <v>42400</v>
      </c>
      <c r="X93" s="12" t="s">
        <v>101</v>
      </c>
      <c r="Y93" s="12"/>
      <c r="Z93" s="12" t="s">
        <v>330</v>
      </c>
      <c r="AA93" s="14" t="s">
        <v>106</v>
      </c>
      <c r="AB93" s="18" t="s">
        <v>107</v>
      </c>
      <c r="AC93" s="19"/>
      <c r="AD93" s="19" t="s">
        <v>96</v>
      </c>
      <c r="AE93" s="20" t="s">
        <v>331</v>
      </c>
      <c r="AF93" s="21">
        <v>42179</v>
      </c>
    </row>
    <row r="94" spans="1:32" ht="195">
      <c r="A94" s="12" t="s">
        <v>385</v>
      </c>
      <c r="B94" s="12" t="s">
        <v>406</v>
      </c>
      <c r="C94" s="12" t="s">
        <v>96</v>
      </c>
      <c r="D94" s="13" t="s">
        <v>302</v>
      </c>
      <c r="E94" s="12" t="s">
        <v>407</v>
      </c>
      <c r="F94" s="47" t="s">
        <v>408</v>
      </c>
      <c r="G94" s="12" t="s">
        <v>305</v>
      </c>
      <c r="H94" s="12" t="s">
        <v>115</v>
      </c>
      <c r="I94" s="12" t="s">
        <v>96</v>
      </c>
      <c r="J94" s="12" t="s">
        <v>326</v>
      </c>
      <c r="K94" s="14">
        <v>48</v>
      </c>
      <c r="L94" s="12" t="s">
        <v>327</v>
      </c>
      <c r="M94" s="12" t="s">
        <v>328</v>
      </c>
      <c r="N94" s="12" t="s">
        <v>409</v>
      </c>
      <c r="O94" s="15">
        <v>5</v>
      </c>
      <c r="P94" s="14" t="s">
        <v>329</v>
      </c>
      <c r="Q94" s="46">
        <v>6851.06</v>
      </c>
      <c r="R94" s="16">
        <v>0</v>
      </c>
      <c r="S94" s="16">
        <f t="shared" si="6"/>
        <v>0</v>
      </c>
      <c r="T94" s="16">
        <f t="shared" si="7"/>
        <v>0</v>
      </c>
      <c r="U94" s="16">
        <f t="shared" si="8"/>
        <v>0</v>
      </c>
      <c r="V94" s="12" t="s">
        <v>104</v>
      </c>
      <c r="W94" s="17">
        <v>42400</v>
      </c>
      <c r="X94" s="12" t="s">
        <v>101</v>
      </c>
      <c r="Y94" s="12"/>
      <c r="Z94" s="12" t="s">
        <v>330</v>
      </c>
      <c r="AA94" s="14" t="s">
        <v>106</v>
      </c>
      <c r="AB94" s="18" t="s">
        <v>107</v>
      </c>
      <c r="AC94" s="19"/>
      <c r="AD94" s="19" t="s">
        <v>96</v>
      </c>
      <c r="AE94" s="20" t="s">
        <v>331</v>
      </c>
      <c r="AF94" s="21">
        <v>42179</v>
      </c>
    </row>
    <row r="95" spans="1:32" ht="195">
      <c r="A95" s="12" t="s">
        <v>410</v>
      </c>
      <c r="B95" s="12" t="s">
        <v>411</v>
      </c>
      <c r="C95" s="12" t="s">
        <v>96</v>
      </c>
      <c r="D95" s="13" t="s">
        <v>302</v>
      </c>
      <c r="E95" s="12" t="s">
        <v>412</v>
      </c>
      <c r="F95" s="47" t="s">
        <v>413</v>
      </c>
      <c r="G95" s="12" t="s">
        <v>305</v>
      </c>
      <c r="H95" s="12" t="s">
        <v>115</v>
      </c>
      <c r="I95" s="12" t="s">
        <v>96</v>
      </c>
      <c r="J95" s="12" t="s">
        <v>326</v>
      </c>
      <c r="K95" s="14">
        <v>49</v>
      </c>
      <c r="L95" s="12" t="s">
        <v>327</v>
      </c>
      <c r="M95" s="12" t="s">
        <v>328</v>
      </c>
      <c r="N95" s="12" t="s">
        <v>414</v>
      </c>
      <c r="O95" s="15">
        <v>4</v>
      </c>
      <c r="P95" s="14" t="s">
        <v>329</v>
      </c>
      <c r="Q95" s="46">
        <v>6851.06</v>
      </c>
      <c r="R95" s="16">
        <v>0</v>
      </c>
      <c r="S95" s="16">
        <f t="shared" si="6"/>
        <v>0</v>
      </c>
      <c r="T95" s="16">
        <f t="shared" si="7"/>
        <v>0</v>
      </c>
      <c r="U95" s="16">
        <f t="shared" si="8"/>
        <v>0</v>
      </c>
      <c r="V95" s="12" t="s">
        <v>104</v>
      </c>
      <c r="W95" s="17">
        <v>42400</v>
      </c>
      <c r="X95" s="12" t="s">
        <v>101</v>
      </c>
      <c r="Y95" s="12"/>
      <c r="Z95" s="12" t="s">
        <v>330</v>
      </c>
      <c r="AA95" s="14" t="s">
        <v>106</v>
      </c>
      <c r="AB95" s="18" t="s">
        <v>107</v>
      </c>
      <c r="AC95" s="19"/>
      <c r="AD95" s="19" t="s">
        <v>96</v>
      </c>
      <c r="AE95" s="20" t="s">
        <v>331</v>
      </c>
      <c r="AF95" s="21">
        <v>42179</v>
      </c>
    </row>
    <row r="96" spans="1:32" ht="195">
      <c r="A96" s="12" t="s">
        <v>415</v>
      </c>
      <c r="B96" s="12" t="s">
        <v>416</v>
      </c>
      <c r="C96" s="12" t="s">
        <v>96</v>
      </c>
      <c r="D96" s="13" t="s">
        <v>302</v>
      </c>
      <c r="E96" s="12" t="s">
        <v>417</v>
      </c>
      <c r="F96" s="47" t="s">
        <v>418</v>
      </c>
      <c r="G96" s="12" t="s">
        <v>305</v>
      </c>
      <c r="H96" s="12" t="s">
        <v>115</v>
      </c>
      <c r="I96" s="12" t="s">
        <v>96</v>
      </c>
      <c r="J96" s="12" t="s">
        <v>326</v>
      </c>
      <c r="K96" s="14">
        <v>50</v>
      </c>
      <c r="L96" s="12" t="s">
        <v>327</v>
      </c>
      <c r="M96" s="12" t="s">
        <v>328</v>
      </c>
      <c r="N96" s="12" t="s">
        <v>419</v>
      </c>
      <c r="O96" s="15">
        <v>1</v>
      </c>
      <c r="P96" s="14" t="s">
        <v>329</v>
      </c>
      <c r="Q96" s="46">
        <v>6851.06</v>
      </c>
      <c r="R96" s="16">
        <v>0</v>
      </c>
      <c r="S96" s="16">
        <f t="shared" si="6"/>
        <v>0</v>
      </c>
      <c r="T96" s="16">
        <f t="shared" si="7"/>
        <v>0</v>
      </c>
      <c r="U96" s="16">
        <f t="shared" si="8"/>
        <v>0</v>
      </c>
      <c r="V96" s="12" t="s">
        <v>104</v>
      </c>
      <c r="W96" s="17">
        <v>42400</v>
      </c>
      <c r="X96" s="12" t="s">
        <v>101</v>
      </c>
      <c r="Y96" s="12"/>
      <c r="Z96" s="12" t="s">
        <v>330</v>
      </c>
      <c r="AA96" s="14" t="s">
        <v>106</v>
      </c>
      <c r="AB96" s="18" t="s">
        <v>107</v>
      </c>
      <c r="AC96" s="19"/>
      <c r="AD96" s="19" t="s">
        <v>96</v>
      </c>
      <c r="AE96" s="20" t="s">
        <v>331</v>
      </c>
      <c r="AF96" s="21">
        <v>42179</v>
      </c>
    </row>
    <row r="97" spans="1:32" ht="195">
      <c r="A97" s="12" t="s">
        <v>420</v>
      </c>
      <c r="B97" s="12" t="s">
        <v>421</v>
      </c>
      <c r="C97" s="12" t="s">
        <v>96</v>
      </c>
      <c r="D97" s="13" t="s">
        <v>302</v>
      </c>
      <c r="E97" s="12" t="s">
        <v>422</v>
      </c>
      <c r="F97" s="47" t="s">
        <v>423</v>
      </c>
      <c r="G97" s="12" t="s">
        <v>305</v>
      </c>
      <c r="H97" s="12" t="s">
        <v>115</v>
      </c>
      <c r="I97" s="12" t="s">
        <v>96</v>
      </c>
      <c r="J97" s="12" t="s">
        <v>326</v>
      </c>
      <c r="K97" s="14">
        <v>51</v>
      </c>
      <c r="L97" s="12" t="s">
        <v>327</v>
      </c>
      <c r="M97" s="12" t="s">
        <v>328</v>
      </c>
      <c r="N97" s="12" t="s">
        <v>424</v>
      </c>
      <c r="O97" s="15">
        <v>2</v>
      </c>
      <c r="P97" s="14" t="s">
        <v>329</v>
      </c>
      <c r="Q97" s="46">
        <v>6851.06</v>
      </c>
      <c r="R97" s="16">
        <v>0</v>
      </c>
      <c r="S97" s="16">
        <f t="shared" si="6"/>
        <v>0</v>
      </c>
      <c r="T97" s="16">
        <f t="shared" si="7"/>
        <v>0</v>
      </c>
      <c r="U97" s="16">
        <f t="shared" si="8"/>
        <v>0</v>
      </c>
      <c r="V97" s="12" t="s">
        <v>104</v>
      </c>
      <c r="W97" s="17">
        <v>42400</v>
      </c>
      <c r="X97" s="12" t="s">
        <v>101</v>
      </c>
      <c r="Y97" s="12"/>
      <c r="Z97" s="12" t="s">
        <v>330</v>
      </c>
      <c r="AA97" s="14" t="s">
        <v>106</v>
      </c>
      <c r="AB97" s="18" t="s">
        <v>107</v>
      </c>
      <c r="AC97" s="19"/>
      <c r="AD97" s="19" t="s">
        <v>96</v>
      </c>
      <c r="AE97" s="20" t="s">
        <v>331</v>
      </c>
      <c r="AF97" s="21">
        <v>42179</v>
      </c>
    </row>
    <row r="98" spans="1:32" ht="195">
      <c r="A98" s="12" t="s">
        <v>425</v>
      </c>
      <c r="B98" s="12" t="s">
        <v>426</v>
      </c>
      <c r="C98" s="12" t="s">
        <v>96</v>
      </c>
      <c r="D98" s="13" t="s">
        <v>302</v>
      </c>
      <c r="E98" s="12" t="s">
        <v>422</v>
      </c>
      <c r="F98" s="47" t="s">
        <v>427</v>
      </c>
      <c r="G98" s="12" t="s">
        <v>305</v>
      </c>
      <c r="H98" s="12" t="s">
        <v>115</v>
      </c>
      <c r="I98" s="12" t="s">
        <v>96</v>
      </c>
      <c r="J98" s="12" t="s">
        <v>326</v>
      </c>
      <c r="K98" s="14">
        <v>52</v>
      </c>
      <c r="L98" s="12" t="s">
        <v>327</v>
      </c>
      <c r="M98" s="12" t="s">
        <v>328</v>
      </c>
      <c r="N98" s="12" t="s">
        <v>428</v>
      </c>
      <c r="O98" s="15">
        <v>2</v>
      </c>
      <c r="P98" s="14" t="s">
        <v>329</v>
      </c>
      <c r="Q98" s="46">
        <v>6851.06</v>
      </c>
      <c r="R98" s="16">
        <v>0</v>
      </c>
      <c r="S98" s="16">
        <f t="shared" si="6"/>
        <v>0</v>
      </c>
      <c r="T98" s="16">
        <f t="shared" si="7"/>
        <v>0</v>
      </c>
      <c r="U98" s="16">
        <f t="shared" si="8"/>
        <v>0</v>
      </c>
      <c r="V98" s="12" t="s">
        <v>104</v>
      </c>
      <c r="W98" s="17">
        <v>42400</v>
      </c>
      <c r="X98" s="12" t="s">
        <v>101</v>
      </c>
      <c r="Y98" s="12"/>
      <c r="Z98" s="12" t="s">
        <v>330</v>
      </c>
      <c r="AA98" s="14" t="s">
        <v>106</v>
      </c>
      <c r="AB98" s="18" t="s">
        <v>107</v>
      </c>
      <c r="AC98" s="19"/>
      <c r="AD98" s="19" t="s">
        <v>96</v>
      </c>
      <c r="AE98" s="20" t="s">
        <v>331</v>
      </c>
      <c r="AF98" s="21">
        <v>42179</v>
      </c>
    </row>
    <row r="99" spans="1:32" ht="195">
      <c r="A99" s="12" t="s">
        <v>390</v>
      </c>
      <c r="B99" s="12" t="s">
        <v>429</v>
      </c>
      <c r="C99" s="12" t="s">
        <v>96</v>
      </c>
      <c r="D99" s="13" t="s">
        <v>302</v>
      </c>
      <c r="E99" s="12" t="s">
        <v>430</v>
      </c>
      <c r="F99" s="47" t="s">
        <v>431</v>
      </c>
      <c r="G99" s="12" t="s">
        <v>305</v>
      </c>
      <c r="H99" s="12" t="s">
        <v>115</v>
      </c>
      <c r="I99" s="12" t="s">
        <v>96</v>
      </c>
      <c r="J99" s="12" t="s">
        <v>326</v>
      </c>
      <c r="K99" s="14">
        <v>53</v>
      </c>
      <c r="L99" s="12" t="s">
        <v>327</v>
      </c>
      <c r="M99" s="12" t="s">
        <v>328</v>
      </c>
      <c r="N99" s="12" t="s">
        <v>432</v>
      </c>
      <c r="O99" s="15">
        <v>4</v>
      </c>
      <c r="P99" s="14" t="s">
        <v>329</v>
      </c>
      <c r="Q99" s="46">
        <v>6851.06</v>
      </c>
      <c r="R99" s="16">
        <v>0</v>
      </c>
      <c r="S99" s="16">
        <f t="shared" si="6"/>
        <v>0</v>
      </c>
      <c r="T99" s="16">
        <f t="shared" si="7"/>
        <v>0</v>
      </c>
      <c r="U99" s="16">
        <f t="shared" si="8"/>
        <v>0</v>
      </c>
      <c r="V99" s="12" t="s">
        <v>104</v>
      </c>
      <c r="W99" s="17">
        <v>42400</v>
      </c>
      <c r="X99" s="12" t="s">
        <v>101</v>
      </c>
      <c r="Y99" s="12"/>
      <c r="Z99" s="12" t="s">
        <v>330</v>
      </c>
      <c r="AA99" s="14" t="s">
        <v>106</v>
      </c>
      <c r="AB99" s="18" t="s">
        <v>107</v>
      </c>
      <c r="AC99" s="19"/>
      <c r="AD99" s="19" t="s">
        <v>96</v>
      </c>
      <c r="AE99" s="20" t="s">
        <v>331</v>
      </c>
      <c r="AF99" s="21">
        <v>42179</v>
      </c>
    </row>
    <row r="100" spans="1:32" ht="195">
      <c r="A100" s="12" t="s">
        <v>433</v>
      </c>
      <c r="B100" s="12" t="s">
        <v>434</v>
      </c>
      <c r="C100" s="12" t="s">
        <v>96</v>
      </c>
      <c r="D100" s="13" t="s">
        <v>302</v>
      </c>
      <c r="E100" s="12" t="s">
        <v>430</v>
      </c>
      <c r="F100" s="47" t="s">
        <v>435</v>
      </c>
      <c r="G100" s="12" t="s">
        <v>305</v>
      </c>
      <c r="H100" s="12" t="s">
        <v>115</v>
      </c>
      <c r="I100" s="12" t="s">
        <v>96</v>
      </c>
      <c r="J100" s="12" t="s">
        <v>326</v>
      </c>
      <c r="K100" s="14">
        <v>54</v>
      </c>
      <c r="L100" s="12" t="s">
        <v>327</v>
      </c>
      <c r="M100" s="12" t="s">
        <v>328</v>
      </c>
      <c r="N100" s="12" t="s">
        <v>436</v>
      </c>
      <c r="O100" s="15">
        <v>1</v>
      </c>
      <c r="P100" s="14" t="s">
        <v>329</v>
      </c>
      <c r="Q100" s="46">
        <v>6851.06</v>
      </c>
      <c r="R100" s="16">
        <v>0</v>
      </c>
      <c r="S100" s="16">
        <f t="shared" ref="S100:S131" si="9">R100*O100</f>
        <v>0</v>
      </c>
      <c r="T100" s="16">
        <f t="shared" ref="T100:T131" si="10">ROUND(S100*0.18,2)</f>
        <v>0</v>
      </c>
      <c r="U100" s="16">
        <f t="shared" ref="U100:U131" si="11">S100+T100</f>
        <v>0</v>
      </c>
      <c r="V100" s="12" t="s">
        <v>104</v>
      </c>
      <c r="W100" s="17">
        <v>42400</v>
      </c>
      <c r="X100" s="12" t="s">
        <v>101</v>
      </c>
      <c r="Y100" s="12"/>
      <c r="Z100" s="12" t="s">
        <v>330</v>
      </c>
      <c r="AA100" s="14" t="s">
        <v>106</v>
      </c>
      <c r="AB100" s="18" t="s">
        <v>107</v>
      </c>
      <c r="AC100" s="19"/>
      <c r="AD100" s="19" t="s">
        <v>96</v>
      </c>
      <c r="AE100" s="20" t="s">
        <v>331</v>
      </c>
      <c r="AF100" s="21">
        <v>42179</v>
      </c>
    </row>
    <row r="101" spans="1:32" ht="195">
      <c r="A101" s="12" t="s">
        <v>437</v>
      </c>
      <c r="B101" s="12" t="s">
        <v>438</v>
      </c>
      <c r="C101" s="12" t="s">
        <v>96</v>
      </c>
      <c r="D101" s="13" t="s">
        <v>302</v>
      </c>
      <c r="E101" s="12" t="s">
        <v>422</v>
      </c>
      <c r="F101" s="47" t="s">
        <v>439</v>
      </c>
      <c r="G101" s="12" t="s">
        <v>305</v>
      </c>
      <c r="H101" s="12" t="s">
        <v>115</v>
      </c>
      <c r="I101" s="12" t="s">
        <v>96</v>
      </c>
      <c r="J101" s="12" t="s">
        <v>326</v>
      </c>
      <c r="K101" s="14">
        <v>55</v>
      </c>
      <c r="L101" s="12" t="s">
        <v>327</v>
      </c>
      <c r="M101" s="12" t="s">
        <v>328</v>
      </c>
      <c r="N101" s="12" t="s">
        <v>440</v>
      </c>
      <c r="O101" s="15">
        <v>1</v>
      </c>
      <c r="P101" s="14" t="s">
        <v>329</v>
      </c>
      <c r="Q101" s="46">
        <v>6851.06</v>
      </c>
      <c r="R101" s="16">
        <v>0</v>
      </c>
      <c r="S101" s="16">
        <f t="shared" si="9"/>
        <v>0</v>
      </c>
      <c r="T101" s="16">
        <f t="shared" si="10"/>
        <v>0</v>
      </c>
      <c r="U101" s="16">
        <f t="shared" si="11"/>
        <v>0</v>
      </c>
      <c r="V101" s="12" t="s">
        <v>104</v>
      </c>
      <c r="W101" s="17">
        <v>42400</v>
      </c>
      <c r="X101" s="12" t="s">
        <v>101</v>
      </c>
      <c r="Y101" s="12"/>
      <c r="Z101" s="12" t="s">
        <v>330</v>
      </c>
      <c r="AA101" s="14" t="s">
        <v>106</v>
      </c>
      <c r="AB101" s="18" t="s">
        <v>107</v>
      </c>
      <c r="AC101" s="19"/>
      <c r="AD101" s="19" t="s">
        <v>96</v>
      </c>
      <c r="AE101" s="20" t="s">
        <v>331</v>
      </c>
      <c r="AF101" s="21">
        <v>42179</v>
      </c>
    </row>
    <row r="102" spans="1:32" ht="195">
      <c r="A102" s="12" t="s">
        <v>394</v>
      </c>
      <c r="B102" s="12" t="s">
        <v>441</v>
      </c>
      <c r="C102" s="12" t="s">
        <v>96</v>
      </c>
      <c r="D102" s="13" t="s">
        <v>302</v>
      </c>
      <c r="E102" s="12" t="s">
        <v>422</v>
      </c>
      <c r="F102" s="47" t="s">
        <v>442</v>
      </c>
      <c r="G102" s="12" t="s">
        <v>305</v>
      </c>
      <c r="H102" s="12" t="s">
        <v>115</v>
      </c>
      <c r="I102" s="12" t="s">
        <v>96</v>
      </c>
      <c r="J102" s="12" t="s">
        <v>326</v>
      </c>
      <c r="K102" s="14">
        <v>56</v>
      </c>
      <c r="L102" s="12" t="s">
        <v>327</v>
      </c>
      <c r="M102" s="12" t="s">
        <v>328</v>
      </c>
      <c r="N102" s="12" t="s">
        <v>443</v>
      </c>
      <c r="O102" s="15">
        <v>3</v>
      </c>
      <c r="P102" s="14" t="s">
        <v>329</v>
      </c>
      <c r="Q102" s="46">
        <v>6851.06</v>
      </c>
      <c r="R102" s="16">
        <v>0</v>
      </c>
      <c r="S102" s="16">
        <f t="shared" si="9"/>
        <v>0</v>
      </c>
      <c r="T102" s="16">
        <f t="shared" si="10"/>
        <v>0</v>
      </c>
      <c r="U102" s="16">
        <f t="shared" si="11"/>
        <v>0</v>
      </c>
      <c r="V102" s="12" t="s">
        <v>104</v>
      </c>
      <c r="W102" s="17">
        <v>42400</v>
      </c>
      <c r="X102" s="12" t="s">
        <v>101</v>
      </c>
      <c r="Y102" s="12"/>
      <c r="Z102" s="12" t="s">
        <v>330</v>
      </c>
      <c r="AA102" s="14" t="s">
        <v>106</v>
      </c>
      <c r="AB102" s="18" t="s">
        <v>107</v>
      </c>
      <c r="AC102" s="19"/>
      <c r="AD102" s="19" t="s">
        <v>96</v>
      </c>
      <c r="AE102" s="20" t="s">
        <v>331</v>
      </c>
      <c r="AF102" s="21">
        <v>42179</v>
      </c>
    </row>
    <row r="103" spans="1:32" ht="195">
      <c r="A103" s="12" t="s">
        <v>444</v>
      </c>
      <c r="B103" s="12" t="s">
        <v>445</v>
      </c>
      <c r="C103" s="12" t="s">
        <v>96</v>
      </c>
      <c r="D103" s="13" t="s">
        <v>302</v>
      </c>
      <c r="E103" s="12" t="s">
        <v>430</v>
      </c>
      <c r="F103" s="47" t="s">
        <v>446</v>
      </c>
      <c r="G103" s="12" t="s">
        <v>305</v>
      </c>
      <c r="H103" s="12" t="s">
        <v>115</v>
      </c>
      <c r="I103" s="12" t="s">
        <v>96</v>
      </c>
      <c r="J103" s="12" t="s">
        <v>326</v>
      </c>
      <c r="K103" s="14">
        <v>57</v>
      </c>
      <c r="L103" s="12" t="s">
        <v>327</v>
      </c>
      <c r="M103" s="12" t="s">
        <v>328</v>
      </c>
      <c r="N103" s="12" t="s">
        <v>447</v>
      </c>
      <c r="O103" s="15">
        <v>3</v>
      </c>
      <c r="P103" s="14" t="s">
        <v>329</v>
      </c>
      <c r="Q103" s="46">
        <v>6851.06</v>
      </c>
      <c r="R103" s="16">
        <v>0</v>
      </c>
      <c r="S103" s="16">
        <f t="shared" si="9"/>
        <v>0</v>
      </c>
      <c r="T103" s="16">
        <f t="shared" si="10"/>
        <v>0</v>
      </c>
      <c r="U103" s="16">
        <f t="shared" si="11"/>
        <v>0</v>
      </c>
      <c r="V103" s="12" t="s">
        <v>104</v>
      </c>
      <c r="W103" s="17">
        <v>42400</v>
      </c>
      <c r="X103" s="12" t="s">
        <v>101</v>
      </c>
      <c r="Y103" s="12"/>
      <c r="Z103" s="12" t="s">
        <v>330</v>
      </c>
      <c r="AA103" s="14" t="s">
        <v>106</v>
      </c>
      <c r="AB103" s="18" t="s">
        <v>107</v>
      </c>
      <c r="AC103" s="19"/>
      <c r="AD103" s="19" t="s">
        <v>96</v>
      </c>
      <c r="AE103" s="20" t="s">
        <v>331</v>
      </c>
      <c r="AF103" s="21">
        <v>42179</v>
      </c>
    </row>
    <row r="104" spans="1:32" ht="195">
      <c r="A104" s="12" t="s">
        <v>448</v>
      </c>
      <c r="B104" s="12" t="s">
        <v>449</v>
      </c>
      <c r="C104" s="12" t="s">
        <v>96</v>
      </c>
      <c r="D104" s="13" t="s">
        <v>302</v>
      </c>
      <c r="E104" s="12" t="s">
        <v>56</v>
      </c>
      <c r="F104" s="47" t="s">
        <v>57</v>
      </c>
      <c r="G104" s="12" t="s">
        <v>305</v>
      </c>
      <c r="H104" s="12" t="s">
        <v>115</v>
      </c>
      <c r="I104" s="12" t="s">
        <v>96</v>
      </c>
      <c r="J104" s="12" t="s">
        <v>326</v>
      </c>
      <c r="K104" s="14">
        <v>58</v>
      </c>
      <c r="L104" s="12" t="s">
        <v>327</v>
      </c>
      <c r="M104" s="12" t="s">
        <v>328</v>
      </c>
      <c r="N104" s="12" t="s">
        <v>450</v>
      </c>
      <c r="O104" s="15">
        <v>4</v>
      </c>
      <c r="P104" s="14" t="s">
        <v>329</v>
      </c>
      <c r="Q104" s="46">
        <v>6851.06</v>
      </c>
      <c r="R104" s="16">
        <v>0</v>
      </c>
      <c r="S104" s="16">
        <f t="shared" si="9"/>
        <v>0</v>
      </c>
      <c r="T104" s="16">
        <f t="shared" si="10"/>
        <v>0</v>
      </c>
      <c r="U104" s="16">
        <f t="shared" si="11"/>
        <v>0</v>
      </c>
      <c r="V104" s="12" t="s">
        <v>104</v>
      </c>
      <c r="W104" s="17">
        <v>42400</v>
      </c>
      <c r="X104" s="12" t="s">
        <v>101</v>
      </c>
      <c r="Y104" s="12"/>
      <c r="Z104" s="12" t="s">
        <v>330</v>
      </c>
      <c r="AA104" s="14" t="s">
        <v>106</v>
      </c>
      <c r="AB104" s="18" t="s">
        <v>107</v>
      </c>
      <c r="AC104" s="19"/>
      <c r="AD104" s="19" t="s">
        <v>96</v>
      </c>
      <c r="AE104" s="20" t="s">
        <v>331</v>
      </c>
      <c r="AF104" s="21">
        <v>42179</v>
      </c>
    </row>
    <row r="105" spans="1:32" ht="195">
      <c r="A105" s="12" t="s">
        <v>451</v>
      </c>
      <c r="B105" s="12" t="s">
        <v>452</v>
      </c>
      <c r="C105" s="12" t="s">
        <v>96</v>
      </c>
      <c r="D105" s="13" t="s">
        <v>302</v>
      </c>
      <c r="E105" s="12" t="s">
        <v>58</v>
      </c>
      <c r="F105" s="47" t="s">
        <v>59</v>
      </c>
      <c r="G105" s="12" t="s">
        <v>305</v>
      </c>
      <c r="H105" s="12" t="s">
        <v>115</v>
      </c>
      <c r="I105" s="12" t="s">
        <v>96</v>
      </c>
      <c r="J105" s="12" t="s">
        <v>326</v>
      </c>
      <c r="K105" s="14">
        <v>59</v>
      </c>
      <c r="L105" s="12" t="s">
        <v>327</v>
      </c>
      <c r="M105" s="12" t="s">
        <v>328</v>
      </c>
      <c r="N105" s="12" t="s">
        <v>453</v>
      </c>
      <c r="O105" s="15">
        <v>4</v>
      </c>
      <c r="P105" s="14" t="s">
        <v>329</v>
      </c>
      <c r="Q105" s="46">
        <v>6851.06</v>
      </c>
      <c r="R105" s="16">
        <v>0</v>
      </c>
      <c r="S105" s="16">
        <f t="shared" si="9"/>
        <v>0</v>
      </c>
      <c r="T105" s="16">
        <f t="shared" si="10"/>
        <v>0</v>
      </c>
      <c r="U105" s="16">
        <f t="shared" si="11"/>
        <v>0</v>
      </c>
      <c r="V105" s="12" t="s">
        <v>104</v>
      </c>
      <c r="W105" s="17">
        <v>42400</v>
      </c>
      <c r="X105" s="12" t="s">
        <v>101</v>
      </c>
      <c r="Y105" s="12"/>
      <c r="Z105" s="12" t="s">
        <v>330</v>
      </c>
      <c r="AA105" s="14" t="s">
        <v>106</v>
      </c>
      <c r="AB105" s="18" t="s">
        <v>107</v>
      </c>
      <c r="AC105" s="19"/>
      <c r="AD105" s="19" t="s">
        <v>96</v>
      </c>
      <c r="AE105" s="20" t="s">
        <v>331</v>
      </c>
      <c r="AF105" s="21">
        <v>42179</v>
      </c>
    </row>
    <row r="106" spans="1:32" ht="195">
      <c r="A106" s="12" t="s">
        <v>454</v>
      </c>
      <c r="B106" s="12" t="s">
        <v>455</v>
      </c>
      <c r="C106" s="12" t="s">
        <v>96</v>
      </c>
      <c r="D106" s="13" t="s">
        <v>302</v>
      </c>
      <c r="E106" s="12" t="s">
        <v>456</v>
      </c>
      <c r="F106" s="47" t="s">
        <v>457</v>
      </c>
      <c r="G106" s="12" t="s">
        <v>305</v>
      </c>
      <c r="H106" s="12" t="s">
        <v>115</v>
      </c>
      <c r="I106" s="12" t="s">
        <v>96</v>
      </c>
      <c r="J106" s="12" t="s">
        <v>326</v>
      </c>
      <c r="K106" s="14">
        <v>60</v>
      </c>
      <c r="L106" s="12" t="s">
        <v>327</v>
      </c>
      <c r="M106" s="12" t="s">
        <v>328</v>
      </c>
      <c r="N106" s="12" t="s">
        <v>458</v>
      </c>
      <c r="O106" s="15">
        <v>12</v>
      </c>
      <c r="P106" s="14" t="s">
        <v>329</v>
      </c>
      <c r="Q106" s="46">
        <v>6851.06</v>
      </c>
      <c r="R106" s="16">
        <v>0</v>
      </c>
      <c r="S106" s="16">
        <f t="shared" si="9"/>
        <v>0</v>
      </c>
      <c r="T106" s="16">
        <f t="shared" si="10"/>
        <v>0</v>
      </c>
      <c r="U106" s="16">
        <f t="shared" si="11"/>
        <v>0</v>
      </c>
      <c r="V106" s="12" t="s">
        <v>104</v>
      </c>
      <c r="W106" s="17">
        <v>42400</v>
      </c>
      <c r="X106" s="12" t="s">
        <v>101</v>
      </c>
      <c r="Y106" s="12"/>
      <c r="Z106" s="12" t="s">
        <v>330</v>
      </c>
      <c r="AA106" s="14" t="s">
        <v>106</v>
      </c>
      <c r="AB106" s="18" t="s">
        <v>107</v>
      </c>
      <c r="AC106" s="19"/>
      <c r="AD106" s="19" t="s">
        <v>96</v>
      </c>
      <c r="AE106" s="20" t="s">
        <v>331</v>
      </c>
      <c r="AF106" s="21">
        <v>42179</v>
      </c>
    </row>
    <row r="107" spans="1:32" ht="195">
      <c r="A107" s="12" t="s">
        <v>397</v>
      </c>
      <c r="B107" s="12" t="s">
        <v>459</v>
      </c>
      <c r="C107" s="12" t="s">
        <v>96</v>
      </c>
      <c r="D107" s="13" t="s">
        <v>302</v>
      </c>
      <c r="E107" s="12" t="s">
        <v>460</v>
      </c>
      <c r="F107" s="47" t="s">
        <v>461</v>
      </c>
      <c r="G107" s="12" t="s">
        <v>305</v>
      </c>
      <c r="H107" s="12" t="s">
        <v>115</v>
      </c>
      <c r="I107" s="12" t="s">
        <v>96</v>
      </c>
      <c r="J107" s="12" t="s">
        <v>326</v>
      </c>
      <c r="K107" s="14">
        <v>61</v>
      </c>
      <c r="L107" s="12" t="s">
        <v>327</v>
      </c>
      <c r="M107" s="12" t="s">
        <v>328</v>
      </c>
      <c r="N107" s="12" t="s">
        <v>462</v>
      </c>
      <c r="O107" s="15">
        <v>12</v>
      </c>
      <c r="P107" s="14" t="s">
        <v>329</v>
      </c>
      <c r="Q107" s="46">
        <v>6851.06</v>
      </c>
      <c r="R107" s="16">
        <v>0</v>
      </c>
      <c r="S107" s="16">
        <f t="shared" si="9"/>
        <v>0</v>
      </c>
      <c r="T107" s="16">
        <f t="shared" si="10"/>
        <v>0</v>
      </c>
      <c r="U107" s="16">
        <f t="shared" si="11"/>
        <v>0</v>
      </c>
      <c r="V107" s="12" t="s">
        <v>104</v>
      </c>
      <c r="W107" s="17">
        <v>42400</v>
      </c>
      <c r="X107" s="12" t="s">
        <v>101</v>
      </c>
      <c r="Y107" s="12"/>
      <c r="Z107" s="12" t="s">
        <v>330</v>
      </c>
      <c r="AA107" s="14" t="s">
        <v>106</v>
      </c>
      <c r="AB107" s="18" t="s">
        <v>107</v>
      </c>
      <c r="AC107" s="19"/>
      <c r="AD107" s="19" t="s">
        <v>96</v>
      </c>
      <c r="AE107" s="20" t="s">
        <v>331</v>
      </c>
      <c r="AF107" s="21">
        <v>42179</v>
      </c>
    </row>
    <row r="108" spans="1:32" ht="270">
      <c r="A108" s="12" t="s">
        <v>463</v>
      </c>
      <c r="B108" s="12" t="s">
        <v>464</v>
      </c>
      <c r="C108" s="12" t="s">
        <v>96</v>
      </c>
      <c r="D108" s="13" t="s">
        <v>302</v>
      </c>
      <c r="E108" s="12" t="s">
        <v>456</v>
      </c>
      <c r="F108" s="47" t="s">
        <v>465</v>
      </c>
      <c r="G108" s="12" t="s">
        <v>305</v>
      </c>
      <c r="H108" s="12" t="s">
        <v>115</v>
      </c>
      <c r="I108" s="12" t="s">
        <v>96</v>
      </c>
      <c r="J108" s="12" t="s">
        <v>326</v>
      </c>
      <c r="K108" s="14">
        <v>62</v>
      </c>
      <c r="L108" s="12" t="s">
        <v>327</v>
      </c>
      <c r="M108" s="12" t="s">
        <v>328</v>
      </c>
      <c r="N108" s="12" t="s">
        <v>466</v>
      </c>
      <c r="O108" s="15">
        <v>6</v>
      </c>
      <c r="P108" s="14" t="s">
        <v>329</v>
      </c>
      <c r="Q108" s="46">
        <v>6851.06</v>
      </c>
      <c r="R108" s="16">
        <v>0</v>
      </c>
      <c r="S108" s="16">
        <f t="shared" si="9"/>
        <v>0</v>
      </c>
      <c r="T108" s="16">
        <f t="shared" si="10"/>
        <v>0</v>
      </c>
      <c r="U108" s="16">
        <f t="shared" si="11"/>
        <v>0</v>
      </c>
      <c r="V108" s="12" t="s">
        <v>104</v>
      </c>
      <c r="W108" s="17">
        <v>42400</v>
      </c>
      <c r="X108" s="12" t="s">
        <v>101</v>
      </c>
      <c r="Y108" s="12"/>
      <c r="Z108" s="12" t="s">
        <v>330</v>
      </c>
      <c r="AA108" s="14" t="s">
        <v>106</v>
      </c>
      <c r="AB108" s="18" t="s">
        <v>107</v>
      </c>
      <c r="AC108" s="19"/>
      <c r="AD108" s="19" t="s">
        <v>96</v>
      </c>
      <c r="AE108" s="20" t="s">
        <v>331</v>
      </c>
      <c r="AF108" s="21">
        <v>42179</v>
      </c>
    </row>
    <row r="109" spans="1:32" ht="270">
      <c r="A109" s="12" t="s">
        <v>467</v>
      </c>
      <c r="B109" s="12" t="s">
        <v>468</v>
      </c>
      <c r="C109" s="12" t="s">
        <v>96</v>
      </c>
      <c r="D109" s="13" t="s">
        <v>302</v>
      </c>
      <c r="E109" s="12" t="s">
        <v>460</v>
      </c>
      <c r="F109" s="47" t="s">
        <v>469</v>
      </c>
      <c r="G109" s="12" t="s">
        <v>305</v>
      </c>
      <c r="H109" s="12" t="s">
        <v>115</v>
      </c>
      <c r="I109" s="12" t="s">
        <v>96</v>
      </c>
      <c r="J109" s="12" t="s">
        <v>326</v>
      </c>
      <c r="K109" s="14">
        <v>63</v>
      </c>
      <c r="L109" s="12" t="s">
        <v>327</v>
      </c>
      <c r="M109" s="12" t="s">
        <v>328</v>
      </c>
      <c r="N109" s="12" t="s">
        <v>470</v>
      </c>
      <c r="O109" s="15">
        <v>6</v>
      </c>
      <c r="P109" s="14" t="s">
        <v>329</v>
      </c>
      <c r="Q109" s="46">
        <v>6851.06</v>
      </c>
      <c r="R109" s="16">
        <v>0</v>
      </c>
      <c r="S109" s="16">
        <f t="shared" si="9"/>
        <v>0</v>
      </c>
      <c r="T109" s="16">
        <f t="shared" si="10"/>
        <v>0</v>
      </c>
      <c r="U109" s="16">
        <f t="shared" si="11"/>
        <v>0</v>
      </c>
      <c r="V109" s="12" t="s">
        <v>104</v>
      </c>
      <c r="W109" s="17">
        <v>42400</v>
      </c>
      <c r="X109" s="12" t="s">
        <v>101</v>
      </c>
      <c r="Y109" s="12"/>
      <c r="Z109" s="12" t="s">
        <v>330</v>
      </c>
      <c r="AA109" s="14" t="s">
        <v>106</v>
      </c>
      <c r="AB109" s="18" t="s">
        <v>107</v>
      </c>
      <c r="AC109" s="19"/>
      <c r="AD109" s="19" t="s">
        <v>96</v>
      </c>
      <c r="AE109" s="20" t="s">
        <v>331</v>
      </c>
      <c r="AF109" s="21">
        <v>42179</v>
      </c>
    </row>
    <row r="110" spans="1:32" ht="195">
      <c r="A110" s="12" t="s">
        <v>401</v>
      </c>
      <c r="B110" s="12" t="s">
        <v>471</v>
      </c>
      <c r="C110" s="12" t="s">
        <v>96</v>
      </c>
      <c r="D110" s="13" t="s">
        <v>302</v>
      </c>
      <c r="E110" s="12" t="s">
        <v>456</v>
      </c>
      <c r="F110" s="47" t="s">
        <v>472</v>
      </c>
      <c r="G110" s="12" t="s">
        <v>305</v>
      </c>
      <c r="H110" s="12" t="s">
        <v>115</v>
      </c>
      <c r="I110" s="12" t="s">
        <v>96</v>
      </c>
      <c r="J110" s="12" t="s">
        <v>326</v>
      </c>
      <c r="K110" s="14">
        <v>64</v>
      </c>
      <c r="L110" s="12" t="s">
        <v>327</v>
      </c>
      <c r="M110" s="12" t="s">
        <v>328</v>
      </c>
      <c r="N110" s="12" t="s">
        <v>473</v>
      </c>
      <c r="O110" s="15">
        <v>9</v>
      </c>
      <c r="P110" s="14" t="s">
        <v>329</v>
      </c>
      <c r="Q110" s="46">
        <v>6851.06</v>
      </c>
      <c r="R110" s="16">
        <v>0</v>
      </c>
      <c r="S110" s="16">
        <f t="shared" si="9"/>
        <v>0</v>
      </c>
      <c r="T110" s="16">
        <f t="shared" si="10"/>
        <v>0</v>
      </c>
      <c r="U110" s="16">
        <f t="shared" si="11"/>
        <v>0</v>
      </c>
      <c r="V110" s="12" t="s">
        <v>104</v>
      </c>
      <c r="W110" s="17">
        <v>42400</v>
      </c>
      <c r="X110" s="12" t="s">
        <v>101</v>
      </c>
      <c r="Y110" s="12"/>
      <c r="Z110" s="12" t="s">
        <v>330</v>
      </c>
      <c r="AA110" s="14" t="s">
        <v>106</v>
      </c>
      <c r="AB110" s="18" t="s">
        <v>107</v>
      </c>
      <c r="AC110" s="19"/>
      <c r="AD110" s="19" t="s">
        <v>96</v>
      </c>
      <c r="AE110" s="20" t="s">
        <v>331</v>
      </c>
      <c r="AF110" s="21">
        <v>42179</v>
      </c>
    </row>
    <row r="111" spans="1:32" ht="195">
      <c r="A111" s="12" t="s">
        <v>474</v>
      </c>
      <c r="B111" s="12" t="s">
        <v>475</v>
      </c>
      <c r="C111" s="12" t="s">
        <v>96</v>
      </c>
      <c r="D111" s="13" t="s">
        <v>302</v>
      </c>
      <c r="E111" s="12" t="s">
        <v>460</v>
      </c>
      <c r="F111" s="47" t="s">
        <v>476</v>
      </c>
      <c r="G111" s="12" t="s">
        <v>305</v>
      </c>
      <c r="H111" s="12" t="s">
        <v>115</v>
      </c>
      <c r="I111" s="12" t="s">
        <v>96</v>
      </c>
      <c r="J111" s="12" t="s">
        <v>326</v>
      </c>
      <c r="K111" s="14">
        <v>65</v>
      </c>
      <c r="L111" s="12" t="s">
        <v>327</v>
      </c>
      <c r="M111" s="12" t="s">
        <v>328</v>
      </c>
      <c r="N111" s="12" t="s">
        <v>477</v>
      </c>
      <c r="O111" s="15">
        <v>9</v>
      </c>
      <c r="P111" s="14" t="s">
        <v>329</v>
      </c>
      <c r="Q111" s="46">
        <v>6851.06</v>
      </c>
      <c r="R111" s="16">
        <v>0</v>
      </c>
      <c r="S111" s="16">
        <f t="shared" si="9"/>
        <v>0</v>
      </c>
      <c r="T111" s="16">
        <f t="shared" si="10"/>
        <v>0</v>
      </c>
      <c r="U111" s="16">
        <f t="shared" si="11"/>
        <v>0</v>
      </c>
      <c r="V111" s="12" t="s">
        <v>104</v>
      </c>
      <c r="W111" s="17">
        <v>42400</v>
      </c>
      <c r="X111" s="12" t="s">
        <v>101</v>
      </c>
      <c r="Y111" s="12"/>
      <c r="Z111" s="12" t="s">
        <v>330</v>
      </c>
      <c r="AA111" s="14" t="s">
        <v>106</v>
      </c>
      <c r="AB111" s="18" t="s">
        <v>107</v>
      </c>
      <c r="AC111" s="19"/>
      <c r="AD111" s="19" t="s">
        <v>96</v>
      </c>
      <c r="AE111" s="20" t="s">
        <v>331</v>
      </c>
      <c r="AF111" s="21">
        <v>42179</v>
      </c>
    </row>
    <row r="112" spans="1:32" ht="195">
      <c r="A112" s="12" t="s">
        <v>478</v>
      </c>
      <c r="B112" s="12" t="s">
        <v>479</v>
      </c>
      <c r="C112" s="12" t="s">
        <v>96</v>
      </c>
      <c r="D112" s="13" t="s">
        <v>302</v>
      </c>
      <c r="E112" s="12" t="s">
        <v>480</v>
      </c>
      <c r="F112" s="47" t="s">
        <v>481</v>
      </c>
      <c r="G112" s="12" t="s">
        <v>305</v>
      </c>
      <c r="H112" s="12" t="s">
        <v>115</v>
      </c>
      <c r="I112" s="12" t="s">
        <v>96</v>
      </c>
      <c r="J112" s="12" t="s">
        <v>326</v>
      </c>
      <c r="K112" s="14">
        <v>66</v>
      </c>
      <c r="L112" s="12" t="s">
        <v>327</v>
      </c>
      <c r="M112" s="12" t="s">
        <v>328</v>
      </c>
      <c r="N112" s="12" t="s">
        <v>482</v>
      </c>
      <c r="O112" s="15">
        <v>1</v>
      </c>
      <c r="P112" s="14" t="s">
        <v>329</v>
      </c>
      <c r="Q112" s="46">
        <v>6851.06</v>
      </c>
      <c r="R112" s="16">
        <v>0</v>
      </c>
      <c r="S112" s="16">
        <f t="shared" si="9"/>
        <v>0</v>
      </c>
      <c r="T112" s="16">
        <f t="shared" si="10"/>
        <v>0</v>
      </c>
      <c r="U112" s="16">
        <f t="shared" si="11"/>
        <v>0</v>
      </c>
      <c r="V112" s="12" t="s">
        <v>104</v>
      </c>
      <c r="W112" s="17">
        <v>42400</v>
      </c>
      <c r="X112" s="12" t="s">
        <v>101</v>
      </c>
      <c r="Y112" s="12"/>
      <c r="Z112" s="12" t="s">
        <v>330</v>
      </c>
      <c r="AA112" s="14" t="s">
        <v>106</v>
      </c>
      <c r="AB112" s="18" t="s">
        <v>107</v>
      </c>
      <c r="AC112" s="19"/>
      <c r="AD112" s="19" t="s">
        <v>96</v>
      </c>
      <c r="AE112" s="20" t="s">
        <v>331</v>
      </c>
      <c r="AF112" s="21">
        <v>42179</v>
      </c>
    </row>
    <row r="113" spans="1:32" ht="195">
      <c r="A113" s="12" t="s">
        <v>483</v>
      </c>
      <c r="B113" s="12" t="s">
        <v>484</v>
      </c>
      <c r="C113" s="12" t="s">
        <v>96</v>
      </c>
      <c r="D113" s="13" t="s">
        <v>302</v>
      </c>
      <c r="E113" s="12" t="s">
        <v>485</v>
      </c>
      <c r="F113" s="47" t="s">
        <v>486</v>
      </c>
      <c r="G113" s="12" t="s">
        <v>305</v>
      </c>
      <c r="H113" s="12" t="s">
        <v>115</v>
      </c>
      <c r="I113" s="12" t="s">
        <v>96</v>
      </c>
      <c r="J113" s="12" t="s">
        <v>326</v>
      </c>
      <c r="K113" s="14">
        <v>67</v>
      </c>
      <c r="L113" s="12" t="s">
        <v>327</v>
      </c>
      <c r="M113" s="12" t="s">
        <v>328</v>
      </c>
      <c r="N113" s="12" t="s">
        <v>487</v>
      </c>
      <c r="O113" s="15">
        <v>1</v>
      </c>
      <c r="P113" s="14" t="s">
        <v>329</v>
      </c>
      <c r="Q113" s="46">
        <v>6851.06</v>
      </c>
      <c r="R113" s="16">
        <v>0</v>
      </c>
      <c r="S113" s="16">
        <f t="shared" si="9"/>
        <v>0</v>
      </c>
      <c r="T113" s="16">
        <f t="shared" si="10"/>
        <v>0</v>
      </c>
      <c r="U113" s="16">
        <f t="shared" si="11"/>
        <v>0</v>
      </c>
      <c r="V113" s="12" t="s">
        <v>104</v>
      </c>
      <c r="W113" s="17">
        <v>42400</v>
      </c>
      <c r="X113" s="12" t="s">
        <v>101</v>
      </c>
      <c r="Y113" s="12"/>
      <c r="Z113" s="12" t="s">
        <v>330</v>
      </c>
      <c r="AA113" s="14" t="s">
        <v>106</v>
      </c>
      <c r="AB113" s="18" t="s">
        <v>107</v>
      </c>
      <c r="AC113" s="19"/>
      <c r="AD113" s="19" t="s">
        <v>96</v>
      </c>
      <c r="AE113" s="20" t="s">
        <v>331</v>
      </c>
      <c r="AF113" s="21">
        <v>42179</v>
      </c>
    </row>
    <row r="114" spans="1:32" ht="195">
      <c r="A114" s="12" t="s">
        <v>488</v>
      </c>
      <c r="B114" s="12" t="s">
        <v>489</v>
      </c>
      <c r="C114" s="12" t="s">
        <v>96</v>
      </c>
      <c r="D114" s="13" t="s">
        <v>302</v>
      </c>
      <c r="E114" s="12" t="s">
        <v>480</v>
      </c>
      <c r="F114" s="47" t="s">
        <v>490</v>
      </c>
      <c r="G114" s="12" t="s">
        <v>305</v>
      </c>
      <c r="H114" s="12" t="s">
        <v>115</v>
      </c>
      <c r="I114" s="12" t="s">
        <v>96</v>
      </c>
      <c r="J114" s="12" t="s">
        <v>326</v>
      </c>
      <c r="K114" s="14">
        <v>68</v>
      </c>
      <c r="L114" s="12" t="s">
        <v>327</v>
      </c>
      <c r="M114" s="12" t="s">
        <v>328</v>
      </c>
      <c r="N114" s="12" t="s">
        <v>491</v>
      </c>
      <c r="O114" s="15">
        <v>1</v>
      </c>
      <c r="P114" s="14" t="s">
        <v>329</v>
      </c>
      <c r="Q114" s="46">
        <v>6851.06</v>
      </c>
      <c r="R114" s="16">
        <v>0</v>
      </c>
      <c r="S114" s="16">
        <f t="shared" si="9"/>
        <v>0</v>
      </c>
      <c r="T114" s="16">
        <f t="shared" si="10"/>
        <v>0</v>
      </c>
      <c r="U114" s="16">
        <f t="shared" si="11"/>
        <v>0</v>
      </c>
      <c r="V114" s="12" t="s">
        <v>104</v>
      </c>
      <c r="W114" s="17">
        <v>42400</v>
      </c>
      <c r="X114" s="12" t="s">
        <v>101</v>
      </c>
      <c r="Y114" s="12"/>
      <c r="Z114" s="12" t="s">
        <v>330</v>
      </c>
      <c r="AA114" s="14" t="s">
        <v>106</v>
      </c>
      <c r="AB114" s="18" t="s">
        <v>107</v>
      </c>
      <c r="AC114" s="19"/>
      <c r="AD114" s="19" t="s">
        <v>96</v>
      </c>
      <c r="AE114" s="20" t="s">
        <v>331</v>
      </c>
      <c r="AF114" s="21">
        <v>42179</v>
      </c>
    </row>
    <row r="115" spans="1:32" ht="195">
      <c r="A115" s="12" t="s">
        <v>405</v>
      </c>
      <c r="B115" s="12" t="s">
        <v>492</v>
      </c>
      <c r="C115" s="12" t="s">
        <v>96</v>
      </c>
      <c r="D115" s="13" t="s">
        <v>302</v>
      </c>
      <c r="E115" s="12" t="s">
        <v>485</v>
      </c>
      <c r="F115" s="47" t="s">
        <v>493</v>
      </c>
      <c r="G115" s="12" t="s">
        <v>305</v>
      </c>
      <c r="H115" s="12" t="s">
        <v>115</v>
      </c>
      <c r="I115" s="12" t="s">
        <v>96</v>
      </c>
      <c r="J115" s="12" t="s">
        <v>326</v>
      </c>
      <c r="K115" s="14">
        <v>69</v>
      </c>
      <c r="L115" s="12" t="s">
        <v>327</v>
      </c>
      <c r="M115" s="12" t="s">
        <v>328</v>
      </c>
      <c r="N115" s="12" t="s">
        <v>494</v>
      </c>
      <c r="O115" s="15">
        <v>1</v>
      </c>
      <c r="P115" s="14" t="s">
        <v>329</v>
      </c>
      <c r="Q115" s="46">
        <v>6851.06</v>
      </c>
      <c r="R115" s="16">
        <v>0</v>
      </c>
      <c r="S115" s="16">
        <f t="shared" si="9"/>
        <v>0</v>
      </c>
      <c r="T115" s="16">
        <f t="shared" si="10"/>
        <v>0</v>
      </c>
      <c r="U115" s="16">
        <f t="shared" si="11"/>
        <v>0</v>
      </c>
      <c r="V115" s="12" t="s">
        <v>104</v>
      </c>
      <c r="W115" s="17">
        <v>42400</v>
      </c>
      <c r="X115" s="12" t="s">
        <v>101</v>
      </c>
      <c r="Y115" s="12"/>
      <c r="Z115" s="12" t="s">
        <v>330</v>
      </c>
      <c r="AA115" s="14" t="s">
        <v>106</v>
      </c>
      <c r="AB115" s="18" t="s">
        <v>107</v>
      </c>
      <c r="AC115" s="19"/>
      <c r="AD115" s="19" t="s">
        <v>96</v>
      </c>
      <c r="AE115" s="20" t="s">
        <v>331</v>
      </c>
      <c r="AF115" s="21">
        <v>42179</v>
      </c>
    </row>
    <row r="116" spans="1:32" ht="195">
      <c r="A116" s="12" t="s">
        <v>495</v>
      </c>
      <c r="B116" s="12" t="s">
        <v>496</v>
      </c>
      <c r="C116" s="12" t="s">
        <v>96</v>
      </c>
      <c r="D116" s="13" t="s">
        <v>302</v>
      </c>
      <c r="E116" s="12" t="s">
        <v>480</v>
      </c>
      <c r="F116" s="47" t="s">
        <v>497</v>
      </c>
      <c r="G116" s="12" t="s">
        <v>305</v>
      </c>
      <c r="H116" s="12" t="s">
        <v>115</v>
      </c>
      <c r="I116" s="12" t="s">
        <v>96</v>
      </c>
      <c r="J116" s="12" t="s">
        <v>326</v>
      </c>
      <c r="K116" s="14">
        <v>70</v>
      </c>
      <c r="L116" s="12" t="s">
        <v>327</v>
      </c>
      <c r="M116" s="12" t="s">
        <v>328</v>
      </c>
      <c r="N116" s="12" t="s">
        <v>498</v>
      </c>
      <c r="O116" s="15">
        <v>1</v>
      </c>
      <c r="P116" s="14" t="s">
        <v>329</v>
      </c>
      <c r="Q116" s="46">
        <v>6851.06</v>
      </c>
      <c r="R116" s="16">
        <v>0</v>
      </c>
      <c r="S116" s="16">
        <f t="shared" si="9"/>
        <v>0</v>
      </c>
      <c r="T116" s="16">
        <f t="shared" si="10"/>
        <v>0</v>
      </c>
      <c r="U116" s="16">
        <f t="shared" si="11"/>
        <v>0</v>
      </c>
      <c r="V116" s="12" t="s">
        <v>104</v>
      </c>
      <c r="W116" s="17">
        <v>42400</v>
      </c>
      <c r="X116" s="12" t="s">
        <v>101</v>
      </c>
      <c r="Y116" s="12"/>
      <c r="Z116" s="12" t="s">
        <v>330</v>
      </c>
      <c r="AA116" s="14" t="s">
        <v>106</v>
      </c>
      <c r="AB116" s="18" t="s">
        <v>107</v>
      </c>
      <c r="AC116" s="19"/>
      <c r="AD116" s="19" t="s">
        <v>96</v>
      </c>
      <c r="AE116" s="20" t="s">
        <v>331</v>
      </c>
      <c r="AF116" s="21">
        <v>42179</v>
      </c>
    </row>
    <row r="117" spans="1:32" ht="195">
      <c r="A117" s="12" t="s">
        <v>499</v>
      </c>
      <c r="B117" s="12" t="s">
        <v>500</v>
      </c>
      <c r="C117" s="12" t="s">
        <v>96</v>
      </c>
      <c r="D117" s="13" t="s">
        <v>302</v>
      </c>
      <c r="E117" s="12" t="s">
        <v>485</v>
      </c>
      <c r="F117" s="47" t="s">
        <v>501</v>
      </c>
      <c r="G117" s="12" t="s">
        <v>305</v>
      </c>
      <c r="H117" s="12" t="s">
        <v>115</v>
      </c>
      <c r="I117" s="12" t="s">
        <v>96</v>
      </c>
      <c r="J117" s="12" t="s">
        <v>326</v>
      </c>
      <c r="K117" s="14">
        <v>71</v>
      </c>
      <c r="L117" s="12" t="s">
        <v>327</v>
      </c>
      <c r="M117" s="12" t="s">
        <v>328</v>
      </c>
      <c r="N117" s="12" t="s">
        <v>502</v>
      </c>
      <c r="O117" s="15">
        <v>1</v>
      </c>
      <c r="P117" s="14" t="s">
        <v>329</v>
      </c>
      <c r="Q117" s="46">
        <v>6851.06</v>
      </c>
      <c r="R117" s="16">
        <v>0</v>
      </c>
      <c r="S117" s="16">
        <f t="shared" si="9"/>
        <v>0</v>
      </c>
      <c r="T117" s="16">
        <f t="shared" si="10"/>
        <v>0</v>
      </c>
      <c r="U117" s="16">
        <f t="shared" si="11"/>
        <v>0</v>
      </c>
      <c r="V117" s="12" t="s">
        <v>104</v>
      </c>
      <c r="W117" s="17">
        <v>42400</v>
      </c>
      <c r="X117" s="12" t="s">
        <v>101</v>
      </c>
      <c r="Y117" s="12"/>
      <c r="Z117" s="12" t="s">
        <v>330</v>
      </c>
      <c r="AA117" s="14" t="s">
        <v>106</v>
      </c>
      <c r="AB117" s="18" t="s">
        <v>107</v>
      </c>
      <c r="AC117" s="19"/>
      <c r="AD117" s="19" t="s">
        <v>96</v>
      </c>
      <c r="AE117" s="20" t="s">
        <v>331</v>
      </c>
      <c r="AF117" s="21">
        <v>42179</v>
      </c>
    </row>
    <row r="118" spans="1:32" ht="195">
      <c r="A118" s="12" t="s">
        <v>409</v>
      </c>
      <c r="B118" s="12" t="s">
        <v>503</v>
      </c>
      <c r="C118" s="12" t="s">
        <v>96</v>
      </c>
      <c r="D118" s="13" t="s">
        <v>302</v>
      </c>
      <c r="E118" s="12" t="s">
        <v>504</v>
      </c>
      <c r="F118" s="47" t="s">
        <v>505</v>
      </c>
      <c r="G118" s="12" t="s">
        <v>305</v>
      </c>
      <c r="H118" s="12" t="s">
        <v>115</v>
      </c>
      <c r="I118" s="12" t="s">
        <v>96</v>
      </c>
      <c r="J118" s="12" t="s">
        <v>326</v>
      </c>
      <c r="K118" s="14">
        <v>72</v>
      </c>
      <c r="L118" s="12" t="s">
        <v>327</v>
      </c>
      <c r="M118" s="12" t="s">
        <v>328</v>
      </c>
      <c r="N118" s="12" t="s">
        <v>506</v>
      </c>
      <c r="O118" s="15">
        <v>1</v>
      </c>
      <c r="P118" s="14" t="s">
        <v>329</v>
      </c>
      <c r="Q118" s="46">
        <v>6851.06</v>
      </c>
      <c r="R118" s="16">
        <v>0</v>
      </c>
      <c r="S118" s="16">
        <f t="shared" si="9"/>
        <v>0</v>
      </c>
      <c r="T118" s="16">
        <f t="shared" si="10"/>
        <v>0</v>
      </c>
      <c r="U118" s="16">
        <f t="shared" si="11"/>
        <v>0</v>
      </c>
      <c r="V118" s="12" t="s">
        <v>104</v>
      </c>
      <c r="W118" s="17">
        <v>42400</v>
      </c>
      <c r="X118" s="12" t="s">
        <v>101</v>
      </c>
      <c r="Y118" s="12"/>
      <c r="Z118" s="12" t="s">
        <v>330</v>
      </c>
      <c r="AA118" s="14" t="s">
        <v>106</v>
      </c>
      <c r="AB118" s="18" t="s">
        <v>107</v>
      </c>
      <c r="AC118" s="19"/>
      <c r="AD118" s="19" t="s">
        <v>96</v>
      </c>
      <c r="AE118" s="20" t="s">
        <v>331</v>
      </c>
      <c r="AF118" s="21">
        <v>42179</v>
      </c>
    </row>
    <row r="119" spans="1:32" ht="195">
      <c r="A119" s="12" t="s">
        <v>507</v>
      </c>
      <c r="B119" s="12" t="s">
        <v>508</v>
      </c>
      <c r="C119" s="12" t="s">
        <v>96</v>
      </c>
      <c r="D119" s="13" t="s">
        <v>302</v>
      </c>
      <c r="E119" s="12" t="s">
        <v>509</v>
      </c>
      <c r="F119" s="47" t="s">
        <v>510</v>
      </c>
      <c r="G119" s="12" t="s">
        <v>305</v>
      </c>
      <c r="H119" s="12" t="s">
        <v>115</v>
      </c>
      <c r="I119" s="12" t="s">
        <v>96</v>
      </c>
      <c r="J119" s="12" t="s">
        <v>326</v>
      </c>
      <c r="K119" s="14">
        <v>73</v>
      </c>
      <c r="L119" s="12" t="s">
        <v>327</v>
      </c>
      <c r="M119" s="12" t="s">
        <v>328</v>
      </c>
      <c r="N119" s="12" t="s">
        <v>511</v>
      </c>
      <c r="O119" s="15">
        <v>1</v>
      </c>
      <c r="P119" s="14" t="s">
        <v>329</v>
      </c>
      <c r="Q119" s="46">
        <v>6851.06</v>
      </c>
      <c r="R119" s="16">
        <v>0</v>
      </c>
      <c r="S119" s="16">
        <f t="shared" si="9"/>
        <v>0</v>
      </c>
      <c r="T119" s="16">
        <f t="shared" si="10"/>
        <v>0</v>
      </c>
      <c r="U119" s="16">
        <f t="shared" si="11"/>
        <v>0</v>
      </c>
      <c r="V119" s="12" t="s">
        <v>104</v>
      </c>
      <c r="W119" s="17">
        <v>42400</v>
      </c>
      <c r="X119" s="12" t="s">
        <v>101</v>
      </c>
      <c r="Y119" s="12"/>
      <c r="Z119" s="12" t="s">
        <v>330</v>
      </c>
      <c r="AA119" s="14" t="s">
        <v>106</v>
      </c>
      <c r="AB119" s="18" t="s">
        <v>107</v>
      </c>
      <c r="AC119" s="19"/>
      <c r="AD119" s="19" t="s">
        <v>96</v>
      </c>
      <c r="AE119" s="20" t="s">
        <v>331</v>
      </c>
      <c r="AF119" s="21">
        <v>42179</v>
      </c>
    </row>
    <row r="120" spans="1:32" ht="195">
      <c r="A120" s="12" t="s">
        <v>512</v>
      </c>
      <c r="B120" s="12" t="s">
        <v>513</v>
      </c>
      <c r="C120" s="12" t="s">
        <v>96</v>
      </c>
      <c r="D120" s="13" t="s">
        <v>302</v>
      </c>
      <c r="E120" s="12" t="s">
        <v>456</v>
      </c>
      <c r="F120" s="47" t="s">
        <v>514</v>
      </c>
      <c r="G120" s="12" t="s">
        <v>305</v>
      </c>
      <c r="H120" s="12" t="s">
        <v>115</v>
      </c>
      <c r="I120" s="12" t="s">
        <v>96</v>
      </c>
      <c r="J120" s="12" t="s">
        <v>326</v>
      </c>
      <c r="K120" s="14">
        <v>74</v>
      </c>
      <c r="L120" s="12" t="s">
        <v>327</v>
      </c>
      <c r="M120" s="7" t="s">
        <v>328</v>
      </c>
      <c r="N120" s="7" t="s">
        <v>473</v>
      </c>
      <c r="O120" s="15">
        <v>1</v>
      </c>
      <c r="P120" s="14" t="s">
        <v>329</v>
      </c>
      <c r="Q120" s="46">
        <v>6851.06</v>
      </c>
      <c r="R120" s="16">
        <v>0</v>
      </c>
      <c r="S120" s="16">
        <f t="shared" si="9"/>
        <v>0</v>
      </c>
      <c r="T120" s="16">
        <f t="shared" si="10"/>
        <v>0</v>
      </c>
      <c r="U120" s="16">
        <f t="shared" si="11"/>
        <v>0</v>
      </c>
      <c r="V120" s="12" t="s">
        <v>104</v>
      </c>
      <c r="W120" s="17">
        <v>42400</v>
      </c>
      <c r="X120" s="12" t="s">
        <v>101</v>
      </c>
      <c r="Y120" s="12"/>
      <c r="Z120" s="12" t="s">
        <v>330</v>
      </c>
      <c r="AA120" s="14" t="s">
        <v>106</v>
      </c>
      <c r="AB120" s="18" t="s">
        <v>107</v>
      </c>
      <c r="AC120" s="19"/>
      <c r="AD120" s="19"/>
      <c r="AE120" s="20" t="s">
        <v>331</v>
      </c>
      <c r="AF120" s="21">
        <v>42179</v>
      </c>
    </row>
    <row r="121" spans="1:32" ht="195">
      <c r="A121" s="12" t="s">
        <v>515</v>
      </c>
      <c r="B121" s="12" t="s">
        <v>516</v>
      </c>
      <c r="C121" s="12" t="s">
        <v>96</v>
      </c>
      <c r="D121" s="13" t="s">
        <v>302</v>
      </c>
      <c r="E121" s="12" t="s">
        <v>517</v>
      </c>
      <c r="F121" s="47" t="s">
        <v>518</v>
      </c>
      <c r="G121" s="12" t="s">
        <v>305</v>
      </c>
      <c r="H121" s="12" t="s">
        <v>115</v>
      </c>
      <c r="I121" s="12" t="s">
        <v>96</v>
      </c>
      <c r="J121" s="12" t="s">
        <v>326</v>
      </c>
      <c r="K121" s="14">
        <v>75</v>
      </c>
      <c r="L121" s="12" t="s">
        <v>327</v>
      </c>
      <c r="M121" s="7" t="s">
        <v>328</v>
      </c>
      <c r="N121" s="7" t="s">
        <v>477</v>
      </c>
      <c r="O121" s="15">
        <v>1</v>
      </c>
      <c r="P121" s="14" t="s">
        <v>329</v>
      </c>
      <c r="Q121" s="46">
        <v>6851.06</v>
      </c>
      <c r="R121" s="16">
        <v>0</v>
      </c>
      <c r="S121" s="16">
        <f t="shared" si="9"/>
        <v>0</v>
      </c>
      <c r="T121" s="16">
        <f t="shared" si="10"/>
        <v>0</v>
      </c>
      <c r="U121" s="16">
        <f t="shared" si="11"/>
        <v>0</v>
      </c>
      <c r="V121" s="12" t="s">
        <v>104</v>
      </c>
      <c r="W121" s="17">
        <v>42400</v>
      </c>
      <c r="X121" s="12" t="s">
        <v>101</v>
      </c>
      <c r="Y121" s="12"/>
      <c r="Z121" s="12" t="s">
        <v>330</v>
      </c>
      <c r="AA121" s="14" t="s">
        <v>106</v>
      </c>
      <c r="AB121" s="18" t="s">
        <v>107</v>
      </c>
      <c r="AC121" s="19"/>
      <c r="AD121" s="19"/>
      <c r="AE121" s="20" t="s">
        <v>331</v>
      </c>
      <c r="AF121" s="21">
        <v>42179</v>
      </c>
    </row>
    <row r="122" spans="1:32" ht="75">
      <c r="A122" s="12" t="s">
        <v>519</v>
      </c>
      <c r="B122" s="12" t="s">
        <v>520</v>
      </c>
      <c r="C122" s="12" t="s">
        <v>96</v>
      </c>
      <c r="D122" s="13" t="s">
        <v>302</v>
      </c>
      <c r="E122" s="12" t="s">
        <v>504</v>
      </c>
      <c r="F122" s="47" t="s">
        <v>521</v>
      </c>
      <c r="G122" s="12" t="s">
        <v>305</v>
      </c>
      <c r="H122" s="12" t="s">
        <v>115</v>
      </c>
      <c r="I122" s="12" t="s">
        <v>96</v>
      </c>
      <c r="J122" s="12" t="s">
        <v>522</v>
      </c>
      <c r="K122" s="14"/>
      <c r="L122" s="12" t="s">
        <v>101</v>
      </c>
      <c r="M122" s="12" t="s">
        <v>523</v>
      </c>
      <c r="N122" s="7" t="s">
        <v>133</v>
      </c>
      <c r="O122" s="15">
        <v>4</v>
      </c>
      <c r="P122" s="14" t="s">
        <v>329</v>
      </c>
      <c r="Q122" s="16">
        <v>6851.06</v>
      </c>
      <c r="R122" s="16">
        <v>0</v>
      </c>
      <c r="S122" s="16">
        <f t="shared" si="9"/>
        <v>0</v>
      </c>
      <c r="T122" s="16">
        <f t="shared" si="10"/>
        <v>0</v>
      </c>
      <c r="U122" s="16">
        <f t="shared" si="11"/>
        <v>0</v>
      </c>
      <c r="V122" s="12" t="s">
        <v>104</v>
      </c>
      <c r="W122" s="17">
        <v>42400</v>
      </c>
      <c r="X122" s="12" t="s">
        <v>101</v>
      </c>
      <c r="Y122" s="12"/>
      <c r="Z122" s="12" t="s">
        <v>524</v>
      </c>
      <c r="AA122" s="14" t="s">
        <v>106</v>
      </c>
      <c r="AB122" s="18" t="s">
        <v>107</v>
      </c>
      <c r="AC122" s="19"/>
      <c r="AD122" s="19" t="s">
        <v>96</v>
      </c>
      <c r="AE122" s="20" t="s">
        <v>525</v>
      </c>
      <c r="AF122" s="21">
        <v>42179</v>
      </c>
    </row>
    <row r="123" spans="1:32" ht="75">
      <c r="A123" s="12" t="s">
        <v>414</v>
      </c>
      <c r="B123" s="12" t="s">
        <v>526</v>
      </c>
      <c r="C123" s="12" t="s">
        <v>96</v>
      </c>
      <c r="D123" s="13" t="s">
        <v>302</v>
      </c>
      <c r="E123" s="12" t="s">
        <v>527</v>
      </c>
      <c r="F123" s="47" t="s">
        <v>528</v>
      </c>
      <c r="G123" s="12" t="s">
        <v>305</v>
      </c>
      <c r="H123" s="12" t="s">
        <v>115</v>
      </c>
      <c r="I123" s="12" t="s">
        <v>96</v>
      </c>
      <c r="J123" s="12" t="s">
        <v>522</v>
      </c>
      <c r="K123" s="14"/>
      <c r="L123" s="12" t="s">
        <v>101</v>
      </c>
      <c r="M123" s="12" t="s">
        <v>523</v>
      </c>
      <c r="N123" s="7" t="s">
        <v>142</v>
      </c>
      <c r="O123" s="15">
        <v>4</v>
      </c>
      <c r="P123" s="14" t="s">
        <v>329</v>
      </c>
      <c r="Q123" s="16">
        <v>6851.06</v>
      </c>
      <c r="R123" s="16">
        <v>0</v>
      </c>
      <c r="S123" s="16">
        <f t="shared" si="9"/>
        <v>0</v>
      </c>
      <c r="T123" s="16">
        <f t="shared" si="10"/>
        <v>0</v>
      </c>
      <c r="U123" s="16">
        <f t="shared" si="11"/>
        <v>0</v>
      </c>
      <c r="V123" s="12" t="s">
        <v>104</v>
      </c>
      <c r="W123" s="17">
        <v>42400</v>
      </c>
      <c r="X123" s="12" t="s">
        <v>101</v>
      </c>
      <c r="Y123" s="12"/>
      <c r="Z123" s="12" t="s">
        <v>524</v>
      </c>
      <c r="AA123" s="14" t="s">
        <v>106</v>
      </c>
      <c r="AB123" s="18" t="s">
        <v>107</v>
      </c>
      <c r="AC123" s="19"/>
      <c r="AD123" s="19" t="s">
        <v>96</v>
      </c>
      <c r="AE123" s="20" t="s">
        <v>525</v>
      </c>
      <c r="AF123" s="21">
        <v>42179</v>
      </c>
    </row>
    <row r="124" spans="1:32" ht="180">
      <c r="A124" s="12" t="s">
        <v>529</v>
      </c>
      <c r="B124" s="12" t="s">
        <v>530</v>
      </c>
      <c r="C124" s="12" t="s">
        <v>96</v>
      </c>
      <c r="D124" s="13" t="s">
        <v>302</v>
      </c>
      <c r="E124" s="12" t="s">
        <v>531</v>
      </c>
      <c r="F124" s="47" t="s">
        <v>532</v>
      </c>
      <c r="G124" s="12" t="s">
        <v>305</v>
      </c>
      <c r="H124" s="12" t="s">
        <v>115</v>
      </c>
      <c r="I124" s="12" t="s">
        <v>96</v>
      </c>
      <c r="J124" s="12" t="s">
        <v>522</v>
      </c>
      <c r="K124" s="14"/>
      <c r="L124" s="12" t="s">
        <v>101</v>
      </c>
      <c r="M124" s="12" t="s">
        <v>523</v>
      </c>
      <c r="N124" s="7" t="s">
        <v>148</v>
      </c>
      <c r="O124" s="15">
        <v>3</v>
      </c>
      <c r="P124" s="14" t="s">
        <v>329</v>
      </c>
      <c r="Q124" s="16">
        <v>6851.06</v>
      </c>
      <c r="R124" s="16">
        <v>0</v>
      </c>
      <c r="S124" s="16">
        <f t="shared" si="9"/>
        <v>0</v>
      </c>
      <c r="T124" s="16">
        <f t="shared" si="10"/>
        <v>0</v>
      </c>
      <c r="U124" s="16">
        <f t="shared" si="11"/>
        <v>0</v>
      </c>
      <c r="V124" s="12" t="s">
        <v>104</v>
      </c>
      <c r="W124" s="17">
        <v>42400</v>
      </c>
      <c r="X124" s="12" t="s">
        <v>101</v>
      </c>
      <c r="Y124" s="12"/>
      <c r="Z124" s="12" t="s">
        <v>524</v>
      </c>
      <c r="AA124" s="14" t="s">
        <v>106</v>
      </c>
      <c r="AB124" s="18" t="s">
        <v>107</v>
      </c>
      <c r="AC124" s="19"/>
      <c r="AD124" s="19" t="s">
        <v>96</v>
      </c>
      <c r="AE124" s="20" t="s">
        <v>525</v>
      </c>
      <c r="AF124" s="21">
        <v>42179</v>
      </c>
    </row>
    <row r="125" spans="1:32" ht="180">
      <c r="A125" s="12" t="s">
        <v>533</v>
      </c>
      <c r="B125" s="12" t="s">
        <v>534</v>
      </c>
      <c r="C125" s="12" t="s">
        <v>96</v>
      </c>
      <c r="D125" s="13" t="s">
        <v>302</v>
      </c>
      <c r="E125" s="12" t="s">
        <v>531</v>
      </c>
      <c r="F125" s="47" t="s">
        <v>535</v>
      </c>
      <c r="G125" s="12" t="s">
        <v>305</v>
      </c>
      <c r="H125" s="12" t="s">
        <v>115</v>
      </c>
      <c r="I125" s="12" t="s">
        <v>96</v>
      </c>
      <c r="J125" s="12" t="s">
        <v>522</v>
      </c>
      <c r="K125" s="14"/>
      <c r="L125" s="12" t="s">
        <v>101</v>
      </c>
      <c r="M125" s="12" t="s">
        <v>523</v>
      </c>
      <c r="N125" s="7" t="s">
        <v>163</v>
      </c>
      <c r="O125" s="15">
        <v>1</v>
      </c>
      <c r="P125" s="14" t="s">
        <v>329</v>
      </c>
      <c r="Q125" s="16">
        <v>6851.06</v>
      </c>
      <c r="R125" s="16">
        <v>0</v>
      </c>
      <c r="S125" s="16">
        <f t="shared" si="9"/>
        <v>0</v>
      </c>
      <c r="T125" s="16">
        <f t="shared" si="10"/>
        <v>0</v>
      </c>
      <c r="U125" s="16">
        <f t="shared" si="11"/>
        <v>0</v>
      </c>
      <c r="V125" s="12" t="s">
        <v>104</v>
      </c>
      <c r="W125" s="17">
        <v>42400</v>
      </c>
      <c r="X125" s="12" t="s">
        <v>101</v>
      </c>
      <c r="Y125" s="12"/>
      <c r="Z125" s="12" t="s">
        <v>524</v>
      </c>
      <c r="AA125" s="14" t="s">
        <v>106</v>
      </c>
      <c r="AB125" s="18" t="s">
        <v>107</v>
      </c>
      <c r="AC125" s="19"/>
      <c r="AD125" s="19" t="s">
        <v>96</v>
      </c>
      <c r="AE125" s="20" t="s">
        <v>525</v>
      </c>
      <c r="AF125" s="21">
        <v>42179</v>
      </c>
    </row>
    <row r="126" spans="1:32" ht="180">
      <c r="A126" s="12" t="s">
        <v>419</v>
      </c>
      <c r="B126" s="12" t="s">
        <v>536</v>
      </c>
      <c r="C126" s="12" t="s">
        <v>96</v>
      </c>
      <c r="D126" s="13" t="s">
        <v>302</v>
      </c>
      <c r="E126" s="12" t="s">
        <v>537</v>
      </c>
      <c r="F126" s="47" t="s">
        <v>538</v>
      </c>
      <c r="G126" s="12" t="s">
        <v>305</v>
      </c>
      <c r="H126" s="12" t="s">
        <v>115</v>
      </c>
      <c r="I126" s="12" t="s">
        <v>96</v>
      </c>
      <c r="J126" s="12" t="s">
        <v>522</v>
      </c>
      <c r="K126" s="14"/>
      <c r="L126" s="12" t="s">
        <v>101</v>
      </c>
      <c r="M126" s="12" t="s">
        <v>523</v>
      </c>
      <c r="N126" s="7" t="s">
        <v>178</v>
      </c>
      <c r="O126" s="15">
        <v>3</v>
      </c>
      <c r="P126" s="14" t="s">
        <v>329</v>
      </c>
      <c r="Q126" s="16">
        <v>6851.06</v>
      </c>
      <c r="R126" s="16">
        <v>0</v>
      </c>
      <c r="S126" s="16">
        <f t="shared" si="9"/>
        <v>0</v>
      </c>
      <c r="T126" s="16">
        <f t="shared" si="10"/>
        <v>0</v>
      </c>
      <c r="U126" s="16">
        <f t="shared" si="11"/>
        <v>0</v>
      </c>
      <c r="V126" s="12" t="s">
        <v>104</v>
      </c>
      <c r="W126" s="17">
        <v>42400</v>
      </c>
      <c r="X126" s="12" t="s">
        <v>101</v>
      </c>
      <c r="Y126" s="12"/>
      <c r="Z126" s="12" t="s">
        <v>524</v>
      </c>
      <c r="AA126" s="14" t="s">
        <v>106</v>
      </c>
      <c r="AB126" s="18" t="s">
        <v>107</v>
      </c>
      <c r="AC126" s="19"/>
      <c r="AD126" s="19" t="s">
        <v>96</v>
      </c>
      <c r="AE126" s="20" t="s">
        <v>525</v>
      </c>
      <c r="AF126" s="21">
        <v>42179</v>
      </c>
    </row>
    <row r="127" spans="1:32" ht="270">
      <c r="A127" s="12" t="s">
        <v>539</v>
      </c>
      <c r="B127" s="12" t="s">
        <v>540</v>
      </c>
      <c r="C127" s="12" t="s">
        <v>96</v>
      </c>
      <c r="D127" s="13" t="s">
        <v>302</v>
      </c>
      <c r="E127" s="12" t="s">
        <v>537</v>
      </c>
      <c r="F127" s="47" t="s">
        <v>541</v>
      </c>
      <c r="G127" s="12" t="s">
        <v>305</v>
      </c>
      <c r="H127" s="12" t="s">
        <v>115</v>
      </c>
      <c r="I127" s="12" t="s">
        <v>96</v>
      </c>
      <c r="J127" s="12" t="s">
        <v>522</v>
      </c>
      <c r="K127" s="14"/>
      <c r="L127" s="12" t="s">
        <v>101</v>
      </c>
      <c r="M127" s="12" t="s">
        <v>523</v>
      </c>
      <c r="N127" s="7" t="s">
        <v>190</v>
      </c>
      <c r="O127" s="15">
        <v>1</v>
      </c>
      <c r="P127" s="14" t="s">
        <v>329</v>
      </c>
      <c r="Q127" s="16">
        <v>6851.06</v>
      </c>
      <c r="R127" s="16">
        <v>0</v>
      </c>
      <c r="S127" s="16">
        <f t="shared" si="9"/>
        <v>0</v>
      </c>
      <c r="T127" s="16">
        <f t="shared" si="10"/>
        <v>0</v>
      </c>
      <c r="U127" s="16">
        <f t="shared" si="11"/>
        <v>0</v>
      </c>
      <c r="V127" s="12" t="s">
        <v>104</v>
      </c>
      <c r="W127" s="17">
        <v>42400</v>
      </c>
      <c r="X127" s="12" t="s">
        <v>101</v>
      </c>
      <c r="Y127" s="12"/>
      <c r="Z127" s="12" t="s">
        <v>524</v>
      </c>
      <c r="AA127" s="14" t="s">
        <v>106</v>
      </c>
      <c r="AB127" s="18" t="s">
        <v>107</v>
      </c>
      <c r="AC127" s="19"/>
      <c r="AD127" s="19" t="s">
        <v>96</v>
      </c>
      <c r="AE127" s="20" t="s">
        <v>525</v>
      </c>
      <c r="AF127" s="21">
        <v>42179</v>
      </c>
    </row>
    <row r="128" spans="1:32" ht="180">
      <c r="A128" s="12" t="s">
        <v>542</v>
      </c>
      <c r="B128" s="12" t="s">
        <v>543</v>
      </c>
      <c r="C128" s="12" t="s">
        <v>96</v>
      </c>
      <c r="D128" s="13" t="s">
        <v>302</v>
      </c>
      <c r="E128" s="12" t="s">
        <v>544</v>
      </c>
      <c r="F128" s="47" t="s">
        <v>545</v>
      </c>
      <c r="G128" s="12" t="s">
        <v>305</v>
      </c>
      <c r="H128" s="12" t="s">
        <v>115</v>
      </c>
      <c r="I128" s="12" t="s">
        <v>96</v>
      </c>
      <c r="J128" s="12" t="s">
        <v>522</v>
      </c>
      <c r="K128" s="14"/>
      <c r="L128" s="12" t="s">
        <v>101</v>
      </c>
      <c r="M128" s="12" t="s">
        <v>523</v>
      </c>
      <c r="N128" s="7" t="s">
        <v>205</v>
      </c>
      <c r="O128" s="15">
        <v>8</v>
      </c>
      <c r="P128" s="14" t="s">
        <v>329</v>
      </c>
      <c r="Q128" s="16">
        <v>6851.06</v>
      </c>
      <c r="R128" s="16">
        <v>0</v>
      </c>
      <c r="S128" s="16">
        <f t="shared" si="9"/>
        <v>0</v>
      </c>
      <c r="T128" s="16">
        <f t="shared" si="10"/>
        <v>0</v>
      </c>
      <c r="U128" s="16">
        <f t="shared" si="11"/>
        <v>0</v>
      </c>
      <c r="V128" s="12" t="s">
        <v>104</v>
      </c>
      <c r="W128" s="17">
        <v>42400</v>
      </c>
      <c r="X128" s="12" t="s">
        <v>101</v>
      </c>
      <c r="Y128" s="12"/>
      <c r="Z128" s="12" t="s">
        <v>524</v>
      </c>
      <c r="AA128" s="14" t="s">
        <v>106</v>
      </c>
      <c r="AB128" s="18" t="s">
        <v>107</v>
      </c>
      <c r="AC128" s="19"/>
      <c r="AD128" s="19" t="s">
        <v>96</v>
      </c>
      <c r="AE128" s="20" t="s">
        <v>525</v>
      </c>
      <c r="AF128" s="21">
        <v>42179</v>
      </c>
    </row>
    <row r="129" spans="1:32" ht="180">
      <c r="A129" s="12" t="s">
        <v>424</v>
      </c>
      <c r="B129" s="12" t="s">
        <v>546</v>
      </c>
      <c r="C129" s="12" t="s">
        <v>96</v>
      </c>
      <c r="D129" s="13" t="s">
        <v>302</v>
      </c>
      <c r="E129" s="12" t="s">
        <v>544</v>
      </c>
      <c r="F129" s="47" t="s">
        <v>547</v>
      </c>
      <c r="G129" s="12" t="s">
        <v>305</v>
      </c>
      <c r="H129" s="12" t="s">
        <v>115</v>
      </c>
      <c r="I129" s="12" t="s">
        <v>96</v>
      </c>
      <c r="J129" s="12" t="s">
        <v>522</v>
      </c>
      <c r="K129" s="14"/>
      <c r="L129" s="12" t="s">
        <v>101</v>
      </c>
      <c r="M129" s="12" t="s">
        <v>523</v>
      </c>
      <c r="N129" s="7" t="s">
        <v>217</v>
      </c>
      <c r="O129" s="15">
        <v>22</v>
      </c>
      <c r="P129" s="14" t="s">
        <v>329</v>
      </c>
      <c r="Q129" s="16">
        <v>6851.06</v>
      </c>
      <c r="R129" s="16">
        <v>0</v>
      </c>
      <c r="S129" s="16">
        <f t="shared" si="9"/>
        <v>0</v>
      </c>
      <c r="T129" s="16">
        <f t="shared" si="10"/>
        <v>0</v>
      </c>
      <c r="U129" s="16">
        <f t="shared" si="11"/>
        <v>0</v>
      </c>
      <c r="V129" s="12" t="s">
        <v>104</v>
      </c>
      <c r="W129" s="17">
        <v>42400</v>
      </c>
      <c r="X129" s="12" t="s">
        <v>101</v>
      </c>
      <c r="Y129" s="12"/>
      <c r="Z129" s="12" t="s">
        <v>524</v>
      </c>
      <c r="AA129" s="14" t="s">
        <v>106</v>
      </c>
      <c r="AB129" s="18" t="s">
        <v>107</v>
      </c>
      <c r="AC129" s="19"/>
      <c r="AD129" s="19" t="s">
        <v>96</v>
      </c>
      <c r="AE129" s="20" t="s">
        <v>525</v>
      </c>
      <c r="AF129" s="21">
        <v>42179</v>
      </c>
    </row>
    <row r="130" spans="1:32" ht="180">
      <c r="A130" s="12" t="s">
        <v>548</v>
      </c>
      <c r="B130" s="12" t="s">
        <v>549</v>
      </c>
      <c r="C130" s="12" t="s">
        <v>96</v>
      </c>
      <c r="D130" s="13" t="s">
        <v>302</v>
      </c>
      <c r="E130" s="12" t="s">
        <v>544</v>
      </c>
      <c r="F130" s="47" t="s">
        <v>550</v>
      </c>
      <c r="G130" s="12" t="s">
        <v>305</v>
      </c>
      <c r="H130" s="12" t="s">
        <v>115</v>
      </c>
      <c r="I130" s="12" t="s">
        <v>96</v>
      </c>
      <c r="J130" s="12" t="s">
        <v>522</v>
      </c>
      <c r="K130" s="14"/>
      <c r="L130" s="12" t="s">
        <v>101</v>
      </c>
      <c r="M130" s="12" t="s">
        <v>523</v>
      </c>
      <c r="N130" s="7" t="s">
        <v>229</v>
      </c>
      <c r="O130" s="15">
        <v>3</v>
      </c>
      <c r="P130" s="14" t="s">
        <v>329</v>
      </c>
      <c r="Q130" s="16">
        <v>6851.06</v>
      </c>
      <c r="R130" s="16">
        <v>0</v>
      </c>
      <c r="S130" s="16">
        <f t="shared" si="9"/>
        <v>0</v>
      </c>
      <c r="T130" s="16">
        <f t="shared" si="10"/>
        <v>0</v>
      </c>
      <c r="U130" s="16">
        <f t="shared" si="11"/>
        <v>0</v>
      </c>
      <c r="V130" s="12" t="s">
        <v>104</v>
      </c>
      <c r="W130" s="17">
        <v>42400</v>
      </c>
      <c r="X130" s="12" t="s">
        <v>101</v>
      </c>
      <c r="Y130" s="12"/>
      <c r="Z130" s="12" t="s">
        <v>524</v>
      </c>
      <c r="AA130" s="14" t="s">
        <v>106</v>
      </c>
      <c r="AB130" s="18" t="s">
        <v>107</v>
      </c>
      <c r="AC130" s="19"/>
      <c r="AD130" s="19" t="s">
        <v>96</v>
      </c>
      <c r="AE130" s="20" t="s">
        <v>525</v>
      </c>
      <c r="AF130" s="21">
        <v>42179</v>
      </c>
    </row>
    <row r="131" spans="1:32" ht="180">
      <c r="A131" s="12" t="s">
        <v>551</v>
      </c>
      <c r="B131" s="12" t="s">
        <v>552</v>
      </c>
      <c r="C131" s="12" t="s">
        <v>96</v>
      </c>
      <c r="D131" s="13" t="s">
        <v>302</v>
      </c>
      <c r="E131" s="12" t="s">
        <v>544</v>
      </c>
      <c r="F131" s="47" t="s">
        <v>553</v>
      </c>
      <c r="G131" s="12" t="s">
        <v>305</v>
      </c>
      <c r="H131" s="12" t="s">
        <v>115</v>
      </c>
      <c r="I131" s="12" t="s">
        <v>96</v>
      </c>
      <c r="J131" s="12" t="s">
        <v>522</v>
      </c>
      <c r="K131" s="14"/>
      <c r="L131" s="12" t="s">
        <v>101</v>
      </c>
      <c r="M131" s="12" t="s">
        <v>523</v>
      </c>
      <c r="N131" s="7" t="s">
        <v>241</v>
      </c>
      <c r="O131" s="15">
        <v>1</v>
      </c>
      <c r="P131" s="14" t="s">
        <v>329</v>
      </c>
      <c r="Q131" s="16">
        <v>6851.06</v>
      </c>
      <c r="R131" s="16">
        <v>0</v>
      </c>
      <c r="S131" s="16">
        <f t="shared" si="9"/>
        <v>0</v>
      </c>
      <c r="T131" s="16">
        <f t="shared" si="10"/>
        <v>0</v>
      </c>
      <c r="U131" s="16">
        <f t="shared" si="11"/>
        <v>0</v>
      </c>
      <c r="V131" s="12" t="s">
        <v>104</v>
      </c>
      <c r="W131" s="17">
        <v>42400</v>
      </c>
      <c r="X131" s="12" t="s">
        <v>101</v>
      </c>
      <c r="Y131" s="12"/>
      <c r="Z131" s="12" t="s">
        <v>524</v>
      </c>
      <c r="AA131" s="14" t="s">
        <v>106</v>
      </c>
      <c r="AB131" s="18" t="s">
        <v>107</v>
      </c>
      <c r="AC131" s="19"/>
      <c r="AD131" s="19" t="s">
        <v>96</v>
      </c>
      <c r="AE131" s="20" t="s">
        <v>525</v>
      </c>
      <c r="AF131" s="21">
        <v>42179</v>
      </c>
    </row>
    <row r="132" spans="1:32" ht="180">
      <c r="A132" s="12" t="s">
        <v>554</v>
      </c>
      <c r="B132" s="12" t="s">
        <v>555</v>
      </c>
      <c r="C132" s="12" t="s">
        <v>96</v>
      </c>
      <c r="D132" s="13" t="s">
        <v>302</v>
      </c>
      <c r="E132" s="12" t="s">
        <v>544</v>
      </c>
      <c r="F132" s="47" t="s">
        <v>556</v>
      </c>
      <c r="G132" s="12" t="s">
        <v>305</v>
      </c>
      <c r="H132" s="12" t="s">
        <v>115</v>
      </c>
      <c r="I132" s="12" t="s">
        <v>96</v>
      </c>
      <c r="J132" s="12" t="s">
        <v>522</v>
      </c>
      <c r="K132" s="14"/>
      <c r="L132" s="12" t="s">
        <v>101</v>
      </c>
      <c r="M132" s="12" t="s">
        <v>523</v>
      </c>
      <c r="N132" s="7" t="s">
        <v>253</v>
      </c>
      <c r="O132" s="15">
        <v>4</v>
      </c>
      <c r="P132" s="14" t="s">
        <v>329</v>
      </c>
      <c r="Q132" s="16">
        <v>6851.06</v>
      </c>
      <c r="R132" s="16">
        <v>0</v>
      </c>
      <c r="S132" s="16">
        <f t="shared" ref="S132:S163" si="12">R132*O132</f>
        <v>0</v>
      </c>
      <c r="T132" s="16">
        <f t="shared" ref="T132:T163" si="13">ROUND(S132*0.18,2)</f>
        <v>0</v>
      </c>
      <c r="U132" s="16">
        <f t="shared" ref="U132:U163" si="14">S132+T132</f>
        <v>0</v>
      </c>
      <c r="V132" s="12" t="s">
        <v>104</v>
      </c>
      <c r="W132" s="17">
        <v>42400</v>
      </c>
      <c r="X132" s="12" t="s">
        <v>101</v>
      </c>
      <c r="Y132" s="12"/>
      <c r="Z132" s="12" t="s">
        <v>524</v>
      </c>
      <c r="AA132" s="14" t="s">
        <v>106</v>
      </c>
      <c r="AB132" s="18" t="s">
        <v>107</v>
      </c>
      <c r="AC132" s="19"/>
      <c r="AD132" s="19" t="s">
        <v>96</v>
      </c>
      <c r="AE132" s="20" t="s">
        <v>525</v>
      </c>
      <c r="AF132" s="21">
        <v>42179</v>
      </c>
    </row>
    <row r="133" spans="1:32" ht="285">
      <c r="A133" s="12" t="s">
        <v>557</v>
      </c>
      <c r="B133" s="12" t="s">
        <v>558</v>
      </c>
      <c r="C133" s="12" t="s">
        <v>96</v>
      </c>
      <c r="D133" s="13" t="s">
        <v>302</v>
      </c>
      <c r="E133" s="12" t="s">
        <v>544</v>
      </c>
      <c r="F133" s="47" t="s">
        <v>559</v>
      </c>
      <c r="G133" s="12" t="s">
        <v>305</v>
      </c>
      <c r="H133" s="12" t="s">
        <v>115</v>
      </c>
      <c r="I133" s="12" t="s">
        <v>96</v>
      </c>
      <c r="J133" s="12" t="s">
        <v>522</v>
      </c>
      <c r="K133" s="14"/>
      <c r="L133" s="12" t="s">
        <v>101</v>
      </c>
      <c r="M133" s="12" t="s">
        <v>523</v>
      </c>
      <c r="N133" s="7" t="s">
        <v>265</v>
      </c>
      <c r="O133" s="15">
        <v>1</v>
      </c>
      <c r="P133" s="14" t="s">
        <v>329</v>
      </c>
      <c r="Q133" s="16">
        <v>6851.06</v>
      </c>
      <c r="R133" s="16">
        <v>0</v>
      </c>
      <c r="S133" s="16">
        <f t="shared" si="12"/>
        <v>0</v>
      </c>
      <c r="T133" s="16">
        <f t="shared" si="13"/>
        <v>0</v>
      </c>
      <c r="U133" s="16">
        <f t="shared" si="14"/>
        <v>0</v>
      </c>
      <c r="V133" s="12" t="s">
        <v>104</v>
      </c>
      <c r="W133" s="17">
        <v>42400</v>
      </c>
      <c r="X133" s="12" t="s">
        <v>101</v>
      </c>
      <c r="Y133" s="12"/>
      <c r="Z133" s="12" t="s">
        <v>524</v>
      </c>
      <c r="AA133" s="14" t="s">
        <v>106</v>
      </c>
      <c r="AB133" s="18" t="s">
        <v>107</v>
      </c>
      <c r="AC133" s="19"/>
      <c r="AD133" s="19" t="s">
        <v>96</v>
      </c>
      <c r="AE133" s="20" t="s">
        <v>525</v>
      </c>
      <c r="AF133" s="21">
        <v>42179</v>
      </c>
    </row>
    <row r="134" spans="1:32" ht="180">
      <c r="A134" s="12" t="s">
        <v>428</v>
      </c>
      <c r="B134" s="12" t="s">
        <v>560</v>
      </c>
      <c r="C134" s="12" t="s">
        <v>96</v>
      </c>
      <c r="D134" s="13" t="s">
        <v>302</v>
      </c>
      <c r="E134" s="12" t="s">
        <v>544</v>
      </c>
      <c r="F134" s="47" t="s">
        <v>561</v>
      </c>
      <c r="G134" s="12" t="s">
        <v>305</v>
      </c>
      <c r="H134" s="12" t="s">
        <v>115</v>
      </c>
      <c r="I134" s="12" t="s">
        <v>96</v>
      </c>
      <c r="J134" s="12" t="s">
        <v>522</v>
      </c>
      <c r="K134" s="14"/>
      <c r="L134" s="12" t="s">
        <v>101</v>
      </c>
      <c r="M134" s="12" t="s">
        <v>523</v>
      </c>
      <c r="N134" s="7" t="s">
        <v>281</v>
      </c>
      <c r="O134" s="15">
        <v>2</v>
      </c>
      <c r="P134" s="14" t="s">
        <v>329</v>
      </c>
      <c r="Q134" s="16">
        <v>6851.06</v>
      </c>
      <c r="R134" s="16">
        <v>0</v>
      </c>
      <c r="S134" s="16">
        <f t="shared" si="12"/>
        <v>0</v>
      </c>
      <c r="T134" s="16">
        <f t="shared" si="13"/>
        <v>0</v>
      </c>
      <c r="U134" s="16">
        <f t="shared" si="14"/>
        <v>0</v>
      </c>
      <c r="V134" s="12" t="s">
        <v>104</v>
      </c>
      <c r="W134" s="17">
        <v>42400</v>
      </c>
      <c r="X134" s="12" t="s">
        <v>101</v>
      </c>
      <c r="Y134" s="12"/>
      <c r="Z134" s="12" t="s">
        <v>524</v>
      </c>
      <c r="AA134" s="14" t="s">
        <v>106</v>
      </c>
      <c r="AB134" s="18" t="s">
        <v>107</v>
      </c>
      <c r="AC134" s="19"/>
      <c r="AD134" s="19" t="s">
        <v>96</v>
      </c>
      <c r="AE134" s="20" t="s">
        <v>525</v>
      </c>
      <c r="AF134" s="21">
        <v>42179</v>
      </c>
    </row>
    <row r="135" spans="1:32" ht="285">
      <c r="A135" s="12" t="s">
        <v>562</v>
      </c>
      <c r="B135" s="12" t="s">
        <v>563</v>
      </c>
      <c r="C135" s="12" t="s">
        <v>96</v>
      </c>
      <c r="D135" s="13" t="s">
        <v>302</v>
      </c>
      <c r="E135" s="12" t="s">
        <v>544</v>
      </c>
      <c r="F135" s="47" t="s">
        <v>564</v>
      </c>
      <c r="G135" s="12" t="s">
        <v>305</v>
      </c>
      <c r="H135" s="12" t="s">
        <v>115</v>
      </c>
      <c r="I135" s="12" t="s">
        <v>96</v>
      </c>
      <c r="J135" s="12" t="s">
        <v>522</v>
      </c>
      <c r="K135" s="14"/>
      <c r="L135" s="12" t="s">
        <v>101</v>
      </c>
      <c r="M135" s="12" t="s">
        <v>523</v>
      </c>
      <c r="N135" s="7" t="s">
        <v>294</v>
      </c>
      <c r="O135" s="15">
        <v>1</v>
      </c>
      <c r="P135" s="14" t="s">
        <v>329</v>
      </c>
      <c r="Q135" s="16">
        <v>6851.06</v>
      </c>
      <c r="R135" s="16">
        <v>0</v>
      </c>
      <c r="S135" s="16">
        <f t="shared" si="12"/>
        <v>0</v>
      </c>
      <c r="T135" s="16">
        <f t="shared" si="13"/>
        <v>0</v>
      </c>
      <c r="U135" s="16">
        <f t="shared" si="14"/>
        <v>0</v>
      </c>
      <c r="V135" s="12" t="s">
        <v>104</v>
      </c>
      <c r="W135" s="17">
        <v>42400</v>
      </c>
      <c r="X135" s="12" t="s">
        <v>101</v>
      </c>
      <c r="Y135" s="12"/>
      <c r="Z135" s="12" t="s">
        <v>524</v>
      </c>
      <c r="AA135" s="14" t="s">
        <v>106</v>
      </c>
      <c r="AB135" s="18" t="s">
        <v>107</v>
      </c>
      <c r="AC135" s="19"/>
      <c r="AD135" s="19" t="s">
        <v>96</v>
      </c>
      <c r="AE135" s="20" t="s">
        <v>525</v>
      </c>
      <c r="AF135" s="21">
        <v>42179</v>
      </c>
    </row>
    <row r="136" spans="1:32" ht="180">
      <c r="A136" s="12" t="s">
        <v>565</v>
      </c>
      <c r="B136" s="12" t="s">
        <v>566</v>
      </c>
      <c r="C136" s="12" t="s">
        <v>96</v>
      </c>
      <c r="D136" s="13" t="s">
        <v>302</v>
      </c>
      <c r="E136" s="12" t="s">
        <v>567</v>
      </c>
      <c r="F136" s="47" t="s">
        <v>568</v>
      </c>
      <c r="G136" s="12" t="s">
        <v>305</v>
      </c>
      <c r="H136" s="12" t="s">
        <v>115</v>
      </c>
      <c r="I136" s="12" t="s">
        <v>96</v>
      </c>
      <c r="J136" s="12" t="s">
        <v>522</v>
      </c>
      <c r="K136" s="14"/>
      <c r="L136" s="12" t="s">
        <v>101</v>
      </c>
      <c r="M136" s="12" t="s">
        <v>523</v>
      </c>
      <c r="N136" s="7" t="s">
        <v>318</v>
      </c>
      <c r="O136" s="15">
        <v>14</v>
      </c>
      <c r="P136" s="14" t="s">
        <v>329</v>
      </c>
      <c r="Q136" s="16">
        <v>6851.06</v>
      </c>
      <c r="R136" s="16">
        <v>0</v>
      </c>
      <c r="S136" s="16">
        <f t="shared" si="12"/>
        <v>0</v>
      </c>
      <c r="T136" s="16">
        <f t="shared" si="13"/>
        <v>0</v>
      </c>
      <c r="U136" s="16">
        <f t="shared" si="14"/>
        <v>0</v>
      </c>
      <c r="V136" s="12" t="s">
        <v>104</v>
      </c>
      <c r="W136" s="17">
        <v>42400</v>
      </c>
      <c r="X136" s="12" t="s">
        <v>101</v>
      </c>
      <c r="Y136" s="12"/>
      <c r="Z136" s="12" t="s">
        <v>524</v>
      </c>
      <c r="AA136" s="14" t="s">
        <v>106</v>
      </c>
      <c r="AB136" s="18" t="s">
        <v>107</v>
      </c>
      <c r="AC136" s="19"/>
      <c r="AD136" s="19" t="s">
        <v>96</v>
      </c>
      <c r="AE136" s="20" t="s">
        <v>525</v>
      </c>
      <c r="AF136" s="21">
        <v>42179</v>
      </c>
    </row>
    <row r="137" spans="1:32" ht="180">
      <c r="A137" s="12" t="s">
        <v>569</v>
      </c>
      <c r="B137" s="12" t="s">
        <v>570</v>
      </c>
      <c r="C137" s="12" t="s">
        <v>96</v>
      </c>
      <c r="D137" s="13" t="s">
        <v>302</v>
      </c>
      <c r="E137" s="12" t="s">
        <v>567</v>
      </c>
      <c r="F137" s="47" t="s">
        <v>571</v>
      </c>
      <c r="G137" s="12" t="s">
        <v>305</v>
      </c>
      <c r="H137" s="12" t="s">
        <v>115</v>
      </c>
      <c r="I137" s="12" t="s">
        <v>96</v>
      </c>
      <c r="J137" s="12" t="s">
        <v>522</v>
      </c>
      <c r="K137" s="14"/>
      <c r="L137" s="12" t="s">
        <v>101</v>
      </c>
      <c r="M137" s="12" t="s">
        <v>523</v>
      </c>
      <c r="N137" s="7" t="s">
        <v>344</v>
      </c>
      <c r="O137" s="15">
        <v>22</v>
      </c>
      <c r="P137" s="14" t="s">
        <v>329</v>
      </c>
      <c r="Q137" s="16">
        <v>6851.06</v>
      </c>
      <c r="R137" s="16">
        <v>0</v>
      </c>
      <c r="S137" s="16">
        <f t="shared" si="12"/>
        <v>0</v>
      </c>
      <c r="T137" s="16">
        <f t="shared" si="13"/>
        <v>0</v>
      </c>
      <c r="U137" s="16">
        <f t="shared" si="14"/>
        <v>0</v>
      </c>
      <c r="V137" s="12" t="s">
        <v>104</v>
      </c>
      <c r="W137" s="17">
        <v>42400</v>
      </c>
      <c r="X137" s="12" t="s">
        <v>101</v>
      </c>
      <c r="Y137" s="12"/>
      <c r="Z137" s="12" t="s">
        <v>524</v>
      </c>
      <c r="AA137" s="14" t="s">
        <v>106</v>
      </c>
      <c r="AB137" s="18" t="s">
        <v>107</v>
      </c>
      <c r="AC137" s="19"/>
      <c r="AD137" s="19" t="s">
        <v>96</v>
      </c>
      <c r="AE137" s="20" t="s">
        <v>525</v>
      </c>
      <c r="AF137" s="21">
        <v>42179</v>
      </c>
    </row>
    <row r="138" spans="1:32" ht="180">
      <c r="A138" s="12" t="s">
        <v>572</v>
      </c>
      <c r="B138" s="12" t="s">
        <v>573</v>
      </c>
      <c r="C138" s="12" t="s">
        <v>96</v>
      </c>
      <c r="D138" s="13" t="s">
        <v>302</v>
      </c>
      <c r="E138" s="12" t="s">
        <v>567</v>
      </c>
      <c r="F138" s="47" t="s">
        <v>574</v>
      </c>
      <c r="G138" s="12" t="s">
        <v>305</v>
      </c>
      <c r="H138" s="12" t="s">
        <v>115</v>
      </c>
      <c r="I138" s="12" t="s">
        <v>96</v>
      </c>
      <c r="J138" s="12" t="s">
        <v>522</v>
      </c>
      <c r="K138" s="14"/>
      <c r="L138" s="12" t="s">
        <v>101</v>
      </c>
      <c r="M138" s="12" t="s">
        <v>523</v>
      </c>
      <c r="N138" s="7" t="s">
        <v>360</v>
      </c>
      <c r="O138" s="15">
        <v>5</v>
      </c>
      <c r="P138" s="14" t="s">
        <v>329</v>
      </c>
      <c r="Q138" s="16">
        <v>6851.06</v>
      </c>
      <c r="R138" s="16">
        <v>0</v>
      </c>
      <c r="S138" s="16">
        <f t="shared" si="12"/>
        <v>0</v>
      </c>
      <c r="T138" s="16">
        <f t="shared" si="13"/>
        <v>0</v>
      </c>
      <c r="U138" s="16">
        <f t="shared" si="14"/>
        <v>0</v>
      </c>
      <c r="V138" s="12" t="s">
        <v>104</v>
      </c>
      <c r="W138" s="17">
        <v>42400</v>
      </c>
      <c r="X138" s="12" t="s">
        <v>101</v>
      </c>
      <c r="Y138" s="12"/>
      <c r="Z138" s="12" t="s">
        <v>524</v>
      </c>
      <c r="AA138" s="14" t="s">
        <v>106</v>
      </c>
      <c r="AB138" s="18" t="s">
        <v>107</v>
      </c>
      <c r="AC138" s="19"/>
      <c r="AD138" s="19" t="s">
        <v>96</v>
      </c>
      <c r="AE138" s="20" t="s">
        <v>525</v>
      </c>
      <c r="AF138" s="21">
        <v>42179</v>
      </c>
    </row>
    <row r="139" spans="1:32" ht="285">
      <c r="A139" s="12" t="s">
        <v>432</v>
      </c>
      <c r="B139" s="12" t="s">
        <v>575</v>
      </c>
      <c r="C139" s="12" t="s">
        <v>96</v>
      </c>
      <c r="D139" s="13" t="s">
        <v>302</v>
      </c>
      <c r="E139" s="12" t="s">
        <v>567</v>
      </c>
      <c r="F139" s="47" t="s">
        <v>576</v>
      </c>
      <c r="G139" s="12" t="s">
        <v>305</v>
      </c>
      <c r="H139" s="12" t="s">
        <v>115</v>
      </c>
      <c r="I139" s="12" t="s">
        <v>96</v>
      </c>
      <c r="J139" s="12" t="s">
        <v>522</v>
      </c>
      <c r="K139" s="14"/>
      <c r="L139" s="12" t="s">
        <v>101</v>
      </c>
      <c r="M139" s="12" t="s">
        <v>523</v>
      </c>
      <c r="N139" s="7" t="s">
        <v>375</v>
      </c>
      <c r="O139" s="15">
        <v>1</v>
      </c>
      <c r="P139" s="14" t="s">
        <v>329</v>
      </c>
      <c r="Q139" s="16">
        <v>6851.06</v>
      </c>
      <c r="R139" s="16">
        <v>0</v>
      </c>
      <c r="S139" s="16">
        <f t="shared" si="12"/>
        <v>0</v>
      </c>
      <c r="T139" s="16">
        <f t="shared" si="13"/>
        <v>0</v>
      </c>
      <c r="U139" s="16">
        <f t="shared" si="14"/>
        <v>0</v>
      </c>
      <c r="V139" s="12" t="s">
        <v>104</v>
      </c>
      <c r="W139" s="17">
        <v>42400</v>
      </c>
      <c r="X139" s="12" t="s">
        <v>101</v>
      </c>
      <c r="Y139" s="12"/>
      <c r="Z139" s="12" t="s">
        <v>524</v>
      </c>
      <c r="AA139" s="14" t="s">
        <v>106</v>
      </c>
      <c r="AB139" s="18" t="s">
        <v>107</v>
      </c>
      <c r="AC139" s="19"/>
      <c r="AD139" s="19" t="s">
        <v>96</v>
      </c>
      <c r="AE139" s="20" t="s">
        <v>525</v>
      </c>
      <c r="AF139" s="21">
        <v>42179</v>
      </c>
    </row>
    <row r="140" spans="1:32" ht="195">
      <c r="A140" s="12" t="s">
        <v>577</v>
      </c>
      <c r="B140" s="12" t="s">
        <v>578</v>
      </c>
      <c r="C140" s="12" t="s">
        <v>96</v>
      </c>
      <c r="D140" s="13" t="s">
        <v>302</v>
      </c>
      <c r="E140" s="12" t="s">
        <v>579</v>
      </c>
      <c r="F140" s="47" t="s">
        <v>580</v>
      </c>
      <c r="G140" s="12" t="s">
        <v>305</v>
      </c>
      <c r="H140" s="12" t="s">
        <v>115</v>
      </c>
      <c r="I140" s="12" t="s">
        <v>96</v>
      </c>
      <c r="J140" s="12" t="s">
        <v>522</v>
      </c>
      <c r="K140" s="14"/>
      <c r="L140" s="12" t="s">
        <v>101</v>
      </c>
      <c r="M140" s="12" t="s">
        <v>523</v>
      </c>
      <c r="N140" s="7" t="s">
        <v>398</v>
      </c>
      <c r="O140" s="15">
        <v>1</v>
      </c>
      <c r="P140" s="14" t="s">
        <v>329</v>
      </c>
      <c r="Q140" s="16">
        <v>6851.06</v>
      </c>
      <c r="R140" s="16">
        <v>0</v>
      </c>
      <c r="S140" s="16">
        <f t="shared" si="12"/>
        <v>0</v>
      </c>
      <c r="T140" s="16">
        <f t="shared" si="13"/>
        <v>0</v>
      </c>
      <c r="U140" s="16">
        <f t="shared" si="14"/>
        <v>0</v>
      </c>
      <c r="V140" s="12" t="s">
        <v>104</v>
      </c>
      <c r="W140" s="17">
        <v>42400</v>
      </c>
      <c r="X140" s="12" t="s">
        <v>101</v>
      </c>
      <c r="Y140" s="12"/>
      <c r="Z140" s="12" t="s">
        <v>524</v>
      </c>
      <c r="AA140" s="14" t="s">
        <v>106</v>
      </c>
      <c r="AB140" s="18" t="s">
        <v>107</v>
      </c>
      <c r="AC140" s="19"/>
      <c r="AD140" s="19" t="s">
        <v>96</v>
      </c>
      <c r="AE140" s="20" t="s">
        <v>525</v>
      </c>
      <c r="AF140" s="21">
        <v>42179</v>
      </c>
    </row>
    <row r="141" spans="1:32" ht="195">
      <c r="A141" s="12" t="s">
        <v>581</v>
      </c>
      <c r="B141" s="12" t="s">
        <v>582</v>
      </c>
      <c r="C141" s="12" t="s">
        <v>96</v>
      </c>
      <c r="D141" s="13" t="s">
        <v>302</v>
      </c>
      <c r="E141" s="12" t="s">
        <v>583</v>
      </c>
      <c r="F141" s="47" t="s">
        <v>584</v>
      </c>
      <c r="G141" s="12" t="s">
        <v>305</v>
      </c>
      <c r="H141" s="12" t="s">
        <v>115</v>
      </c>
      <c r="I141" s="12" t="s">
        <v>96</v>
      </c>
      <c r="J141" s="12" t="s">
        <v>522</v>
      </c>
      <c r="K141" s="14"/>
      <c r="L141" s="12" t="s">
        <v>101</v>
      </c>
      <c r="M141" s="12" t="s">
        <v>523</v>
      </c>
      <c r="N141" s="7" t="s">
        <v>415</v>
      </c>
      <c r="O141" s="15">
        <v>1</v>
      </c>
      <c r="P141" s="14" t="s">
        <v>329</v>
      </c>
      <c r="Q141" s="16">
        <v>6851.06</v>
      </c>
      <c r="R141" s="16">
        <v>0</v>
      </c>
      <c r="S141" s="16">
        <f t="shared" si="12"/>
        <v>0</v>
      </c>
      <c r="T141" s="16">
        <f t="shared" si="13"/>
        <v>0</v>
      </c>
      <c r="U141" s="16">
        <f t="shared" si="14"/>
        <v>0</v>
      </c>
      <c r="V141" s="12" t="s">
        <v>104</v>
      </c>
      <c r="W141" s="17">
        <v>42400</v>
      </c>
      <c r="X141" s="12" t="s">
        <v>101</v>
      </c>
      <c r="Y141" s="12"/>
      <c r="Z141" s="12" t="s">
        <v>524</v>
      </c>
      <c r="AA141" s="14" t="s">
        <v>106</v>
      </c>
      <c r="AB141" s="18" t="s">
        <v>107</v>
      </c>
      <c r="AC141" s="19"/>
      <c r="AD141" s="19" t="s">
        <v>96</v>
      </c>
      <c r="AE141" s="20" t="s">
        <v>525</v>
      </c>
      <c r="AF141" s="21">
        <v>42179</v>
      </c>
    </row>
    <row r="142" spans="1:32" ht="75">
      <c r="A142" s="12" t="s">
        <v>436</v>
      </c>
      <c r="B142" s="12" t="s">
        <v>585</v>
      </c>
      <c r="C142" s="12" t="s">
        <v>96</v>
      </c>
      <c r="D142" s="13" t="s">
        <v>302</v>
      </c>
      <c r="E142" s="12" t="s">
        <v>504</v>
      </c>
      <c r="F142" s="47" t="s">
        <v>521</v>
      </c>
      <c r="G142" s="12" t="s">
        <v>305</v>
      </c>
      <c r="H142" s="12" t="s">
        <v>115</v>
      </c>
      <c r="I142" s="12" t="s">
        <v>96</v>
      </c>
      <c r="J142" s="12" t="s">
        <v>522</v>
      </c>
      <c r="K142" s="14"/>
      <c r="L142" s="12" t="s">
        <v>101</v>
      </c>
      <c r="M142" s="12" t="s">
        <v>523</v>
      </c>
      <c r="N142" s="7" t="s">
        <v>437</v>
      </c>
      <c r="O142" s="15">
        <v>3</v>
      </c>
      <c r="P142" s="14" t="s">
        <v>329</v>
      </c>
      <c r="Q142" s="16">
        <v>6851.06</v>
      </c>
      <c r="R142" s="16">
        <v>0</v>
      </c>
      <c r="S142" s="16">
        <f t="shared" si="12"/>
        <v>0</v>
      </c>
      <c r="T142" s="16">
        <f t="shared" si="13"/>
        <v>0</v>
      </c>
      <c r="U142" s="16">
        <f t="shared" si="14"/>
        <v>0</v>
      </c>
      <c r="V142" s="12" t="s">
        <v>104</v>
      </c>
      <c r="W142" s="17">
        <v>42400</v>
      </c>
      <c r="X142" s="12" t="s">
        <v>101</v>
      </c>
      <c r="Y142" s="12"/>
      <c r="Z142" s="12" t="s">
        <v>524</v>
      </c>
      <c r="AA142" s="14" t="s">
        <v>106</v>
      </c>
      <c r="AB142" s="18" t="s">
        <v>107</v>
      </c>
      <c r="AC142" s="19"/>
      <c r="AD142" s="19" t="s">
        <v>96</v>
      </c>
      <c r="AE142" s="20" t="s">
        <v>525</v>
      </c>
      <c r="AF142" s="21">
        <v>42179</v>
      </c>
    </row>
    <row r="143" spans="1:32" ht="75">
      <c r="A143" s="12" t="s">
        <v>586</v>
      </c>
      <c r="B143" s="12" t="s">
        <v>587</v>
      </c>
      <c r="C143" s="12" t="s">
        <v>96</v>
      </c>
      <c r="D143" s="13" t="s">
        <v>302</v>
      </c>
      <c r="E143" s="12" t="s">
        <v>527</v>
      </c>
      <c r="F143" s="47" t="s">
        <v>528</v>
      </c>
      <c r="G143" s="12" t="s">
        <v>305</v>
      </c>
      <c r="H143" s="12" t="s">
        <v>115</v>
      </c>
      <c r="I143" s="12" t="s">
        <v>96</v>
      </c>
      <c r="J143" s="12" t="s">
        <v>522</v>
      </c>
      <c r="K143" s="14"/>
      <c r="L143" s="12" t="s">
        <v>101</v>
      </c>
      <c r="M143" s="12" t="s">
        <v>523</v>
      </c>
      <c r="N143" s="7" t="s">
        <v>448</v>
      </c>
      <c r="O143" s="15">
        <v>3</v>
      </c>
      <c r="P143" s="14" t="s">
        <v>329</v>
      </c>
      <c r="Q143" s="16">
        <v>6851.06</v>
      </c>
      <c r="R143" s="16">
        <v>0</v>
      </c>
      <c r="S143" s="16">
        <f t="shared" si="12"/>
        <v>0</v>
      </c>
      <c r="T143" s="16">
        <f t="shared" si="13"/>
        <v>0</v>
      </c>
      <c r="U143" s="16">
        <f t="shared" si="14"/>
        <v>0</v>
      </c>
      <c r="V143" s="12" t="s">
        <v>104</v>
      </c>
      <c r="W143" s="17">
        <v>42400</v>
      </c>
      <c r="X143" s="12" t="s">
        <v>101</v>
      </c>
      <c r="Y143" s="12"/>
      <c r="Z143" s="12" t="s">
        <v>524</v>
      </c>
      <c r="AA143" s="14" t="s">
        <v>106</v>
      </c>
      <c r="AB143" s="18" t="s">
        <v>107</v>
      </c>
      <c r="AC143" s="19"/>
      <c r="AD143" s="19" t="s">
        <v>96</v>
      </c>
      <c r="AE143" s="20" t="s">
        <v>525</v>
      </c>
      <c r="AF143" s="21">
        <v>42179</v>
      </c>
    </row>
    <row r="144" spans="1:32" ht="75">
      <c r="A144" s="12" t="s">
        <v>588</v>
      </c>
      <c r="B144" s="12" t="s">
        <v>589</v>
      </c>
      <c r="C144" s="12" t="s">
        <v>96</v>
      </c>
      <c r="D144" s="13" t="s">
        <v>302</v>
      </c>
      <c r="E144" s="12" t="s">
        <v>531</v>
      </c>
      <c r="F144" s="47" t="s">
        <v>590</v>
      </c>
      <c r="G144" s="12" t="s">
        <v>305</v>
      </c>
      <c r="H144" s="12" t="s">
        <v>115</v>
      </c>
      <c r="I144" s="12" t="s">
        <v>96</v>
      </c>
      <c r="J144" s="12" t="s">
        <v>522</v>
      </c>
      <c r="K144" s="14"/>
      <c r="L144" s="12" t="s">
        <v>101</v>
      </c>
      <c r="M144" s="12" t="s">
        <v>523</v>
      </c>
      <c r="N144" s="7" t="s">
        <v>454</v>
      </c>
      <c r="O144" s="15">
        <v>1</v>
      </c>
      <c r="P144" s="14" t="s">
        <v>329</v>
      </c>
      <c r="Q144" s="16">
        <v>6851.06</v>
      </c>
      <c r="R144" s="16">
        <v>0</v>
      </c>
      <c r="S144" s="16">
        <f t="shared" si="12"/>
        <v>0</v>
      </c>
      <c r="T144" s="16">
        <f t="shared" si="13"/>
        <v>0</v>
      </c>
      <c r="U144" s="16">
        <f t="shared" si="14"/>
        <v>0</v>
      </c>
      <c r="V144" s="12" t="s">
        <v>104</v>
      </c>
      <c r="W144" s="17">
        <v>42400</v>
      </c>
      <c r="X144" s="12" t="s">
        <v>101</v>
      </c>
      <c r="Y144" s="12"/>
      <c r="Z144" s="12" t="s">
        <v>524</v>
      </c>
      <c r="AA144" s="14" t="s">
        <v>106</v>
      </c>
      <c r="AB144" s="18" t="s">
        <v>107</v>
      </c>
      <c r="AC144" s="19"/>
      <c r="AD144" s="19" t="s">
        <v>96</v>
      </c>
      <c r="AE144" s="20" t="s">
        <v>525</v>
      </c>
      <c r="AF144" s="21">
        <v>42179</v>
      </c>
    </row>
    <row r="145" spans="1:32" ht="75">
      <c r="A145" s="12" t="s">
        <v>440</v>
      </c>
      <c r="B145" s="12" t="s">
        <v>591</v>
      </c>
      <c r="C145" s="12" t="s">
        <v>96</v>
      </c>
      <c r="D145" s="13" t="s">
        <v>302</v>
      </c>
      <c r="E145" s="12" t="s">
        <v>537</v>
      </c>
      <c r="F145" s="47" t="s">
        <v>592</v>
      </c>
      <c r="G145" s="12" t="s">
        <v>305</v>
      </c>
      <c r="H145" s="12" t="s">
        <v>115</v>
      </c>
      <c r="I145" s="12" t="s">
        <v>96</v>
      </c>
      <c r="J145" s="12" t="s">
        <v>522</v>
      </c>
      <c r="K145" s="14"/>
      <c r="L145" s="12" t="s">
        <v>101</v>
      </c>
      <c r="M145" s="12" t="s">
        <v>523</v>
      </c>
      <c r="N145" s="7" t="s">
        <v>467</v>
      </c>
      <c r="O145" s="15">
        <v>1</v>
      </c>
      <c r="P145" s="14" t="s">
        <v>329</v>
      </c>
      <c r="Q145" s="16">
        <v>6851.06</v>
      </c>
      <c r="R145" s="16">
        <v>0</v>
      </c>
      <c r="S145" s="16">
        <f t="shared" si="12"/>
        <v>0</v>
      </c>
      <c r="T145" s="16">
        <f t="shared" si="13"/>
        <v>0</v>
      </c>
      <c r="U145" s="16">
        <f t="shared" si="14"/>
        <v>0</v>
      </c>
      <c r="V145" s="12" t="s">
        <v>104</v>
      </c>
      <c r="W145" s="17">
        <v>42400</v>
      </c>
      <c r="X145" s="12" t="s">
        <v>101</v>
      </c>
      <c r="Y145" s="12"/>
      <c r="Z145" s="12" t="s">
        <v>524</v>
      </c>
      <c r="AA145" s="14" t="s">
        <v>106</v>
      </c>
      <c r="AB145" s="18" t="s">
        <v>107</v>
      </c>
      <c r="AC145" s="19"/>
      <c r="AD145" s="19" t="s">
        <v>96</v>
      </c>
      <c r="AE145" s="20" t="s">
        <v>525</v>
      </c>
      <c r="AF145" s="21">
        <v>42179</v>
      </c>
    </row>
    <row r="146" spans="1:32" ht="75">
      <c r="A146" s="12" t="s">
        <v>593</v>
      </c>
      <c r="B146" s="12" t="s">
        <v>594</v>
      </c>
      <c r="C146" s="12" t="s">
        <v>96</v>
      </c>
      <c r="D146" s="13" t="s">
        <v>302</v>
      </c>
      <c r="E146" s="12" t="s">
        <v>567</v>
      </c>
      <c r="F146" s="47" t="s">
        <v>595</v>
      </c>
      <c r="G146" s="12" t="s">
        <v>305</v>
      </c>
      <c r="H146" s="12" t="s">
        <v>115</v>
      </c>
      <c r="I146" s="12" t="s">
        <v>96</v>
      </c>
      <c r="J146" s="12" t="s">
        <v>522</v>
      </c>
      <c r="K146" s="14"/>
      <c r="L146" s="12" t="s">
        <v>101</v>
      </c>
      <c r="M146" s="12" t="s">
        <v>523</v>
      </c>
      <c r="N146" s="7" t="s">
        <v>474</v>
      </c>
      <c r="O146" s="15">
        <v>13</v>
      </c>
      <c r="P146" s="14" t="s">
        <v>329</v>
      </c>
      <c r="Q146" s="16">
        <v>6851.06</v>
      </c>
      <c r="R146" s="16">
        <v>0</v>
      </c>
      <c r="S146" s="16">
        <f t="shared" si="12"/>
        <v>0</v>
      </c>
      <c r="T146" s="16">
        <f t="shared" si="13"/>
        <v>0</v>
      </c>
      <c r="U146" s="16">
        <f t="shared" si="14"/>
        <v>0</v>
      </c>
      <c r="V146" s="12" t="s">
        <v>104</v>
      </c>
      <c r="W146" s="17">
        <v>42400</v>
      </c>
      <c r="X146" s="12" t="s">
        <v>101</v>
      </c>
      <c r="Y146" s="12"/>
      <c r="Z146" s="12" t="s">
        <v>524</v>
      </c>
      <c r="AA146" s="14" t="s">
        <v>106</v>
      </c>
      <c r="AB146" s="18" t="s">
        <v>107</v>
      </c>
      <c r="AC146" s="19"/>
      <c r="AD146" s="19" t="s">
        <v>96</v>
      </c>
      <c r="AE146" s="20" t="s">
        <v>525</v>
      </c>
      <c r="AF146" s="21">
        <v>42179</v>
      </c>
    </row>
    <row r="147" spans="1:32" ht="75">
      <c r="A147" s="12" t="s">
        <v>596</v>
      </c>
      <c r="B147" s="12" t="s">
        <v>597</v>
      </c>
      <c r="C147" s="12" t="s">
        <v>96</v>
      </c>
      <c r="D147" s="13" t="s">
        <v>302</v>
      </c>
      <c r="E147" s="12" t="s">
        <v>544</v>
      </c>
      <c r="F147" s="47" t="s">
        <v>598</v>
      </c>
      <c r="G147" s="12" t="s">
        <v>305</v>
      </c>
      <c r="H147" s="12" t="s">
        <v>115</v>
      </c>
      <c r="I147" s="12" t="s">
        <v>96</v>
      </c>
      <c r="J147" s="12" t="s">
        <v>522</v>
      </c>
      <c r="K147" s="14"/>
      <c r="L147" s="12" t="s">
        <v>101</v>
      </c>
      <c r="M147" s="12" t="s">
        <v>523</v>
      </c>
      <c r="N147" s="7" t="s">
        <v>488</v>
      </c>
      <c r="O147" s="15">
        <v>13</v>
      </c>
      <c r="P147" s="14" t="s">
        <v>329</v>
      </c>
      <c r="Q147" s="16">
        <v>6851.06</v>
      </c>
      <c r="R147" s="16">
        <v>0</v>
      </c>
      <c r="S147" s="16">
        <f t="shared" si="12"/>
        <v>0</v>
      </c>
      <c r="T147" s="16">
        <f t="shared" si="13"/>
        <v>0</v>
      </c>
      <c r="U147" s="16">
        <f t="shared" si="14"/>
        <v>0</v>
      </c>
      <c r="V147" s="12" t="s">
        <v>104</v>
      </c>
      <c r="W147" s="17">
        <v>42400</v>
      </c>
      <c r="X147" s="12" t="s">
        <v>101</v>
      </c>
      <c r="Y147" s="12"/>
      <c r="Z147" s="12" t="s">
        <v>524</v>
      </c>
      <c r="AA147" s="14" t="s">
        <v>106</v>
      </c>
      <c r="AB147" s="18" t="s">
        <v>107</v>
      </c>
      <c r="AC147" s="19"/>
      <c r="AD147" s="19" t="s">
        <v>96</v>
      </c>
      <c r="AE147" s="20" t="s">
        <v>525</v>
      </c>
      <c r="AF147" s="21">
        <v>42179</v>
      </c>
    </row>
    <row r="148" spans="1:32" ht="90">
      <c r="A148" s="12" t="s">
        <v>599</v>
      </c>
      <c r="B148" s="12" t="s">
        <v>600</v>
      </c>
      <c r="C148" s="12" t="s">
        <v>96</v>
      </c>
      <c r="D148" s="13" t="s">
        <v>302</v>
      </c>
      <c r="E148" s="12" t="s">
        <v>601</v>
      </c>
      <c r="F148" s="47" t="s">
        <v>602</v>
      </c>
      <c r="G148" s="12" t="s">
        <v>305</v>
      </c>
      <c r="H148" s="12" t="s">
        <v>115</v>
      </c>
      <c r="I148" s="12" t="s">
        <v>96</v>
      </c>
      <c r="J148" s="12" t="s">
        <v>522</v>
      </c>
      <c r="K148" s="14"/>
      <c r="L148" s="12" t="s">
        <v>101</v>
      </c>
      <c r="M148" s="12" t="s">
        <v>523</v>
      </c>
      <c r="N148" s="7" t="s">
        <v>495</v>
      </c>
      <c r="O148" s="15">
        <v>2</v>
      </c>
      <c r="P148" s="14" t="s">
        <v>329</v>
      </c>
      <c r="Q148" s="16">
        <v>6851.06</v>
      </c>
      <c r="R148" s="16">
        <v>0</v>
      </c>
      <c r="S148" s="16">
        <f t="shared" si="12"/>
        <v>0</v>
      </c>
      <c r="T148" s="16">
        <f t="shared" si="13"/>
        <v>0</v>
      </c>
      <c r="U148" s="16">
        <f t="shared" si="14"/>
        <v>0</v>
      </c>
      <c r="V148" s="12" t="s">
        <v>104</v>
      </c>
      <c r="W148" s="17">
        <v>42400</v>
      </c>
      <c r="X148" s="12" t="s">
        <v>101</v>
      </c>
      <c r="Y148" s="12"/>
      <c r="Z148" s="12" t="s">
        <v>524</v>
      </c>
      <c r="AA148" s="14" t="s">
        <v>106</v>
      </c>
      <c r="AB148" s="18" t="s">
        <v>107</v>
      </c>
      <c r="AC148" s="19"/>
      <c r="AD148" s="19" t="s">
        <v>96</v>
      </c>
      <c r="AE148" s="20" t="s">
        <v>525</v>
      </c>
      <c r="AF148" s="21">
        <v>42179</v>
      </c>
    </row>
    <row r="149" spans="1:32" ht="90">
      <c r="A149" s="12" t="s">
        <v>603</v>
      </c>
      <c r="B149" s="12" t="s">
        <v>604</v>
      </c>
      <c r="C149" s="12" t="s">
        <v>96</v>
      </c>
      <c r="D149" s="13" t="s">
        <v>302</v>
      </c>
      <c r="E149" s="12" t="s">
        <v>601</v>
      </c>
      <c r="F149" s="47" t="s">
        <v>605</v>
      </c>
      <c r="G149" s="12" t="s">
        <v>305</v>
      </c>
      <c r="H149" s="12" t="s">
        <v>115</v>
      </c>
      <c r="I149" s="12" t="s">
        <v>96</v>
      </c>
      <c r="J149" s="12" t="s">
        <v>522</v>
      </c>
      <c r="K149" s="14"/>
      <c r="L149" s="12" t="s">
        <v>101</v>
      </c>
      <c r="M149" s="12" t="s">
        <v>523</v>
      </c>
      <c r="N149" s="7" t="s">
        <v>507</v>
      </c>
      <c r="O149" s="15">
        <v>2</v>
      </c>
      <c r="P149" s="14" t="s">
        <v>329</v>
      </c>
      <c r="Q149" s="16">
        <v>6851.06</v>
      </c>
      <c r="R149" s="16">
        <v>0</v>
      </c>
      <c r="S149" s="16">
        <f t="shared" si="12"/>
        <v>0</v>
      </c>
      <c r="T149" s="16">
        <f t="shared" si="13"/>
        <v>0</v>
      </c>
      <c r="U149" s="16">
        <f t="shared" si="14"/>
        <v>0</v>
      </c>
      <c r="V149" s="12" t="s">
        <v>104</v>
      </c>
      <c r="W149" s="17">
        <v>42400</v>
      </c>
      <c r="X149" s="12" t="s">
        <v>101</v>
      </c>
      <c r="Y149" s="12"/>
      <c r="Z149" s="12" t="s">
        <v>524</v>
      </c>
      <c r="AA149" s="14" t="s">
        <v>106</v>
      </c>
      <c r="AB149" s="18" t="s">
        <v>107</v>
      </c>
      <c r="AC149" s="19"/>
      <c r="AD149" s="19" t="s">
        <v>96</v>
      </c>
      <c r="AE149" s="20" t="s">
        <v>525</v>
      </c>
      <c r="AF149" s="21">
        <v>42179</v>
      </c>
    </row>
    <row r="150" spans="1:32" ht="90">
      <c r="A150" s="12" t="s">
        <v>443</v>
      </c>
      <c r="B150" s="12" t="s">
        <v>606</v>
      </c>
      <c r="C150" s="12" t="s">
        <v>96</v>
      </c>
      <c r="D150" s="13" t="s">
        <v>302</v>
      </c>
      <c r="E150" s="12" t="s">
        <v>607</v>
      </c>
      <c r="F150" s="47" t="s">
        <v>608</v>
      </c>
      <c r="G150" s="12" t="s">
        <v>305</v>
      </c>
      <c r="H150" s="12" t="s">
        <v>115</v>
      </c>
      <c r="I150" s="12" t="s">
        <v>96</v>
      </c>
      <c r="J150" s="12" t="s">
        <v>522</v>
      </c>
      <c r="K150" s="14"/>
      <c r="L150" s="12" t="s">
        <v>101</v>
      </c>
      <c r="M150" s="12" t="s">
        <v>523</v>
      </c>
      <c r="N150" s="7" t="s">
        <v>515</v>
      </c>
      <c r="O150" s="15">
        <v>3</v>
      </c>
      <c r="P150" s="14" t="s">
        <v>329</v>
      </c>
      <c r="Q150" s="16">
        <v>6851.06</v>
      </c>
      <c r="R150" s="16">
        <v>0</v>
      </c>
      <c r="S150" s="16">
        <f t="shared" si="12"/>
        <v>0</v>
      </c>
      <c r="T150" s="16">
        <f t="shared" si="13"/>
        <v>0</v>
      </c>
      <c r="U150" s="16">
        <f t="shared" si="14"/>
        <v>0</v>
      </c>
      <c r="V150" s="12" t="s">
        <v>104</v>
      </c>
      <c r="W150" s="17">
        <v>42400</v>
      </c>
      <c r="X150" s="12" t="s">
        <v>101</v>
      </c>
      <c r="Y150" s="12"/>
      <c r="Z150" s="12" t="s">
        <v>524</v>
      </c>
      <c r="AA150" s="14" t="s">
        <v>106</v>
      </c>
      <c r="AB150" s="18" t="s">
        <v>107</v>
      </c>
      <c r="AC150" s="19"/>
      <c r="AD150" s="19" t="s">
        <v>96</v>
      </c>
      <c r="AE150" s="20" t="s">
        <v>525</v>
      </c>
      <c r="AF150" s="21">
        <v>42179</v>
      </c>
    </row>
    <row r="151" spans="1:32" ht="90">
      <c r="A151" s="12" t="s">
        <v>609</v>
      </c>
      <c r="B151" s="12" t="s">
        <v>610</v>
      </c>
      <c r="C151" s="12" t="s">
        <v>96</v>
      </c>
      <c r="D151" s="13" t="s">
        <v>302</v>
      </c>
      <c r="E151" s="12" t="s">
        <v>607</v>
      </c>
      <c r="F151" s="47" t="s">
        <v>611</v>
      </c>
      <c r="G151" s="12" t="s">
        <v>305</v>
      </c>
      <c r="H151" s="12" t="s">
        <v>115</v>
      </c>
      <c r="I151" s="12" t="s">
        <v>96</v>
      </c>
      <c r="J151" s="12" t="s">
        <v>522</v>
      </c>
      <c r="K151" s="14"/>
      <c r="L151" s="12" t="s">
        <v>101</v>
      </c>
      <c r="M151" s="12" t="s">
        <v>523</v>
      </c>
      <c r="N151" s="7" t="s">
        <v>529</v>
      </c>
      <c r="O151" s="15">
        <v>3</v>
      </c>
      <c r="P151" s="14" t="s">
        <v>329</v>
      </c>
      <c r="Q151" s="16">
        <v>6851.06</v>
      </c>
      <c r="R151" s="16">
        <v>0</v>
      </c>
      <c r="S151" s="16">
        <f t="shared" si="12"/>
        <v>0</v>
      </c>
      <c r="T151" s="16">
        <f t="shared" si="13"/>
        <v>0</v>
      </c>
      <c r="U151" s="16">
        <f t="shared" si="14"/>
        <v>0</v>
      </c>
      <c r="V151" s="12" t="s">
        <v>104</v>
      </c>
      <c r="W151" s="17">
        <v>42400</v>
      </c>
      <c r="X151" s="12" t="s">
        <v>101</v>
      </c>
      <c r="Y151" s="12"/>
      <c r="Z151" s="12" t="s">
        <v>524</v>
      </c>
      <c r="AA151" s="14" t="s">
        <v>106</v>
      </c>
      <c r="AB151" s="18" t="s">
        <v>107</v>
      </c>
      <c r="AC151" s="19"/>
      <c r="AD151" s="19" t="s">
        <v>96</v>
      </c>
      <c r="AE151" s="20" t="s">
        <v>525</v>
      </c>
      <c r="AF151" s="21">
        <v>42179</v>
      </c>
    </row>
    <row r="152" spans="1:32" ht="165">
      <c r="A152" s="12" t="s">
        <v>612</v>
      </c>
      <c r="B152" s="12" t="s">
        <v>613</v>
      </c>
      <c r="C152" s="12" t="s">
        <v>96</v>
      </c>
      <c r="D152" s="13" t="s">
        <v>302</v>
      </c>
      <c r="E152" s="12" t="s">
        <v>614</v>
      </c>
      <c r="F152" s="47" t="s">
        <v>615</v>
      </c>
      <c r="G152" s="12" t="s">
        <v>305</v>
      </c>
      <c r="H152" s="12" t="s">
        <v>98</v>
      </c>
      <c r="I152" s="12" t="s">
        <v>99</v>
      </c>
      <c r="J152" s="12" t="s">
        <v>616</v>
      </c>
      <c r="K152" s="14">
        <v>26</v>
      </c>
      <c r="L152" s="12" t="s">
        <v>101</v>
      </c>
      <c r="M152" s="12" t="s">
        <v>617</v>
      </c>
      <c r="N152" s="12" t="s">
        <v>394</v>
      </c>
      <c r="O152" s="15">
        <v>3</v>
      </c>
      <c r="P152" s="14" t="s">
        <v>329</v>
      </c>
      <c r="Q152" s="16">
        <v>6851.06</v>
      </c>
      <c r="R152" s="16">
        <v>0</v>
      </c>
      <c r="S152" s="16">
        <f t="shared" si="12"/>
        <v>0</v>
      </c>
      <c r="T152" s="16">
        <f t="shared" si="13"/>
        <v>0</v>
      </c>
      <c r="U152" s="16">
        <f t="shared" si="14"/>
        <v>0</v>
      </c>
      <c r="V152" s="12" t="s">
        <v>104</v>
      </c>
      <c r="W152" s="17">
        <v>42400</v>
      </c>
      <c r="X152" s="12" t="s">
        <v>101</v>
      </c>
      <c r="Y152" s="12"/>
      <c r="Z152" s="12" t="s">
        <v>524</v>
      </c>
      <c r="AA152" s="14" t="s">
        <v>106</v>
      </c>
      <c r="AB152" s="18" t="s">
        <v>107</v>
      </c>
      <c r="AC152" s="19"/>
      <c r="AD152" s="19" t="s">
        <v>96</v>
      </c>
      <c r="AE152" s="20" t="s">
        <v>618</v>
      </c>
      <c r="AF152" s="21">
        <v>42179</v>
      </c>
    </row>
    <row r="153" spans="1:32" ht="165">
      <c r="A153" s="12" t="s">
        <v>619</v>
      </c>
      <c r="B153" s="12" t="s">
        <v>620</v>
      </c>
      <c r="C153" s="12" t="s">
        <v>96</v>
      </c>
      <c r="D153" s="13" t="s">
        <v>302</v>
      </c>
      <c r="E153" s="12" t="s">
        <v>621</v>
      </c>
      <c r="F153" s="47" t="s">
        <v>622</v>
      </c>
      <c r="G153" s="12" t="s">
        <v>305</v>
      </c>
      <c r="H153" s="12" t="s">
        <v>98</v>
      </c>
      <c r="I153" s="12" t="s">
        <v>99</v>
      </c>
      <c r="J153" s="12" t="s">
        <v>616</v>
      </c>
      <c r="K153" s="14">
        <v>25</v>
      </c>
      <c r="L153" s="12" t="s">
        <v>101</v>
      </c>
      <c r="M153" s="12" t="s">
        <v>617</v>
      </c>
      <c r="N153" s="12" t="s">
        <v>433</v>
      </c>
      <c r="O153" s="15">
        <v>3</v>
      </c>
      <c r="P153" s="14" t="s">
        <v>329</v>
      </c>
      <c r="Q153" s="16">
        <v>6851.06</v>
      </c>
      <c r="R153" s="16">
        <v>0</v>
      </c>
      <c r="S153" s="16">
        <f t="shared" si="12"/>
        <v>0</v>
      </c>
      <c r="T153" s="16">
        <f t="shared" si="13"/>
        <v>0</v>
      </c>
      <c r="U153" s="16">
        <f t="shared" si="14"/>
        <v>0</v>
      </c>
      <c r="V153" s="12" t="s">
        <v>104</v>
      </c>
      <c r="W153" s="17">
        <v>42400</v>
      </c>
      <c r="X153" s="12" t="s">
        <v>101</v>
      </c>
      <c r="Y153" s="12"/>
      <c r="Z153" s="12" t="s">
        <v>524</v>
      </c>
      <c r="AA153" s="14" t="s">
        <v>106</v>
      </c>
      <c r="AB153" s="18" t="s">
        <v>107</v>
      </c>
      <c r="AC153" s="19"/>
      <c r="AD153" s="19" t="s">
        <v>96</v>
      </c>
      <c r="AE153" s="20" t="s">
        <v>618</v>
      </c>
      <c r="AF153" s="21">
        <v>42179</v>
      </c>
    </row>
    <row r="154" spans="1:32" ht="165">
      <c r="A154" s="12" t="s">
        <v>623</v>
      </c>
      <c r="B154" s="12" t="s">
        <v>624</v>
      </c>
      <c r="C154" s="12" t="s">
        <v>96</v>
      </c>
      <c r="D154" s="13" t="s">
        <v>302</v>
      </c>
      <c r="E154" s="12" t="s">
        <v>625</v>
      </c>
      <c r="F154" s="47" t="s">
        <v>626</v>
      </c>
      <c r="G154" s="12" t="s">
        <v>305</v>
      </c>
      <c r="H154" s="12" t="s">
        <v>98</v>
      </c>
      <c r="I154" s="12" t="s">
        <v>99</v>
      </c>
      <c r="J154" s="12" t="s">
        <v>616</v>
      </c>
      <c r="K154" s="14">
        <v>24</v>
      </c>
      <c r="L154" s="12" t="s">
        <v>101</v>
      </c>
      <c r="M154" s="12" t="s">
        <v>617</v>
      </c>
      <c r="N154" s="12" t="s">
        <v>420</v>
      </c>
      <c r="O154" s="15">
        <v>15</v>
      </c>
      <c r="P154" s="14" t="s">
        <v>329</v>
      </c>
      <c r="Q154" s="16">
        <v>6851.06</v>
      </c>
      <c r="R154" s="16">
        <v>0</v>
      </c>
      <c r="S154" s="16">
        <f t="shared" si="12"/>
        <v>0</v>
      </c>
      <c r="T154" s="16">
        <f t="shared" si="13"/>
        <v>0</v>
      </c>
      <c r="U154" s="16">
        <f t="shared" si="14"/>
        <v>0</v>
      </c>
      <c r="V154" s="12" t="s">
        <v>104</v>
      </c>
      <c r="W154" s="17">
        <v>42400</v>
      </c>
      <c r="X154" s="12" t="s">
        <v>101</v>
      </c>
      <c r="Y154" s="12"/>
      <c r="Z154" s="12" t="s">
        <v>524</v>
      </c>
      <c r="AA154" s="14" t="s">
        <v>106</v>
      </c>
      <c r="AB154" s="18" t="s">
        <v>107</v>
      </c>
      <c r="AC154" s="19"/>
      <c r="AD154" s="19" t="s">
        <v>96</v>
      </c>
      <c r="AE154" s="20" t="s">
        <v>618</v>
      </c>
      <c r="AF154" s="21">
        <v>42179</v>
      </c>
    </row>
    <row r="155" spans="1:32" ht="165">
      <c r="A155" s="12" t="s">
        <v>447</v>
      </c>
      <c r="B155" s="12" t="s">
        <v>627</v>
      </c>
      <c r="C155" s="12" t="s">
        <v>96</v>
      </c>
      <c r="D155" s="13" t="s">
        <v>302</v>
      </c>
      <c r="E155" s="12" t="s">
        <v>628</v>
      </c>
      <c r="F155" s="47" t="s">
        <v>629</v>
      </c>
      <c r="G155" s="12" t="s">
        <v>305</v>
      </c>
      <c r="H155" s="12" t="s">
        <v>98</v>
      </c>
      <c r="I155" s="12" t="s">
        <v>99</v>
      </c>
      <c r="J155" s="12" t="s">
        <v>616</v>
      </c>
      <c r="K155" s="14">
        <v>23</v>
      </c>
      <c r="L155" s="12" t="s">
        <v>101</v>
      </c>
      <c r="M155" s="12" t="s">
        <v>617</v>
      </c>
      <c r="N155" s="12" t="s">
        <v>410</v>
      </c>
      <c r="O155" s="15">
        <v>15</v>
      </c>
      <c r="P155" s="14" t="s">
        <v>329</v>
      </c>
      <c r="Q155" s="16">
        <v>6851.06</v>
      </c>
      <c r="R155" s="16">
        <v>0</v>
      </c>
      <c r="S155" s="16">
        <f t="shared" si="12"/>
        <v>0</v>
      </c>
      <c r="T155" s="16">
        <f t="shared" si="13"/>
        <v>0</v>
      </c>
      <c r="U155" s="16">
        <f t="shared" si="14"/>
        <v>0</v>
      </c>
      <c r="V155" s="12" t="s">
        <v>104</v>
      </c>
      <c r="W155" s="17">
        <v>42400</v>
      </c>
      <c r="X155" s="12" t="s">
        <v>101</v>
      </c>
      <c r="Y155" s="12"/>
      <c r="Z155" s="12" t="s">
        <v>524</v>
      </c>
      <c r="AA155" s="14" t="s">
        <v>106</v>
      </c>
      <c r="AB155" s="18" t="s">
        <v>107</v>
      </c>
      <c r="AC155" s="19"/>
      <c r="AD155" s="19" t="s">
        <v>96</v>
      </c>
      <c r="AE155" s="20" t="s">
        <v>618</v>
      </c>
      <c r="AF155" s="21">
        <v>42179</v>
      </c>
    </row>
    <row r="156" spans="1:32" ht="165">
      <c r="A156" s="12" t="s">
        <v>630</v>
      </c>
      <c r="B156" s="12" t="s">
        <v>631</v>
      </c>
      <c r="C156" s="12" t="s">
        <v>96</v>
      </c>
      <c r="D156" s="13" t="s">
        <v>302</v>
      </c>
      <c r="E156" s="12" t="s">
        <v>632</v>
      </c>
      <c r="F156" s="47" t="s">
        <v>633</v>
      </c>
      <c r="G156" s="12" t="s">
        <v>305</v>
      </c>
      <c r="H156" s="12" t="s">
        <v>98</v>
      </c>
      <c r="I156" s="12" t="s">
        <v>99</v>
      </c>
      <c r="J156" s="12" t="s">
        <v>616</v>
      </c>
      <c r="K156" s="14">
        <v>22</v>
      </c>
      <c r="L156" s="12" t="s">
        <v>101</v>
      </c>
      <c r="M156" s="12" t="s">
        <v>617</v>
      </c>
      <c r="N156" s="12" t="s">
        <v>398</v>
      </c>
      <c r="O156" s="15">
        <v>17</v>
      </c>
      <c r="P156" s="14" t="s">
        <v>329</v>
      </c>
      <c r="Q156" s="16">
        <v>6851.06</v>
      </c>
      <c r="R156" s="16">
        <v>0</v>
      </c>
      <c r="S156" s="16">
        <f t="shared" si="12"/>
        <v>0</v>
      </c>
      <c r="T156" s="16">
        <f t="shared" si="13"/>
        <v>0</v>
      </c>
      <c r="U156" s="16">
        <f t="shared" si="14"/>
        <v>0</v>
      </c>
      <c r="V156" s="12" t="s">
        <v>104</v>
      </c>
      <c r="W156" s="17">
        <v>42400</v>
      </c>
      <c r="X156" s="12" t="s">
        <v>101</v>
      </c>
      <c r="Y156" s="12"/>
      <c r="Z156" s="12" t="s">
        <v>524</v>
      </c>
      <c r="AA156" s="14" t="s">
        <v>106</v>
      </c>
      <c r="AB156" s="18" t="s">
        <v>107</v>
      </c>
      <c r="AC156" s="19"/>
      <c r="AD156" s="19" t="s">
        <v>96</v>
      </c>
      <c r="AE156" s="20" t="s">
        <v>618</v>
      </c>
      <c r="AF156" s="21">
        <v>42179</v>
      </c>
    </row>
    <row r="157" spans="1:32" ht="165">
      <c r="A157" s="12" t="s">
        <v>634</v>
      </c>
      <c r="B157" s="12" t="s">
        <v>635</v>
      </c>
      <c r="C157" s="12" t="s">
        <v>96</v>
      </c>
      <c r="D157" s="13" t="s">
        <v>302</v>
      </c>
      <c r="E157" s="12" t="s">
        <v>636</v>
      </c>
      <c r="F157" s="47" t="s">
        <v>637</v>
      </c>
      <c r="G157" s="12" t="s">
        <v>305</v>
      </c>
      <c r="H157" s="12" t="s">
        <v>98</v>
      </c>
      <c r="I157" s="12" t="s">
        <v>99</v>
      </c>
      <c r="J157" s="12" t="s">
        <v>616</v>
      </c>
      <c r="K157" s="14">
        <v>21</v>
      </c>
      <c r="L157" s="12" t="s">
        <v>101</v>
      </c>
      <c r="M157" s="12" t="s">
        <v>617</v>
      </c>
      <c r="N157" s="12" t="s">
        <v>391</v>
      </c>
      <c r="O157" s="15">
        <v>17</v>
      </c>
      <c r="P157" s="14" t="s">
        <v>329</v>
      </c>
      <c r="Q157" s="16">
        <v>6851.06</v>
      </c>
      <c r="R157" s="16">
        <v>0</v>
      </c>
      <c r="S157" s="16">
        <f t="shared" si="12"/>
        <v>0</v>
      </c>
      <c r="T157" s="16">
        <f t="shared" si="13"/>
        <v>0</v>
      </c>
      <c r="U157" s="16">
        <f t="shared" si="14"/>
        <v>0</v>
      </c>
      <c r="V157" s="12" t="s">
        <v>104</v>
      </c>
      <c r="W157" s="17">
        <v>42400</v>
      </c>
      <c r="X157" s="12" t="s">
        <v>101</v>
      </c>
      <c r="Y157" s="12"/>
      <c r="Z157" s="12" t="s">
        <v>524</v>
      </c>
      <c r="AA157" s="14" t="s">
        <v>106</v>
      </c>
      <c r="AB157" s="18" t="s">
        <v>107</v>
      </c>
      <c r="AC157" s="19"/>
      <c r="AD157" s="19" t="s">
        <v>96</v>
      </c>
      <c r="AE157" s="20" t="s">
        <v>618</v>
      </c>
      <c r="AF157" s="21">
        <v>42179</v>
      </c>
    </row>
    <row r="158" spans="1:32" ht="315">
      <c r="A158" s="12" t="s">
        <v>450</v>
      </c>
      <c r="B158" s="12" t="s">
        <v>638</v>
      </c>
      <c r="C158" s="12" t="s">
        <v>96</v>
      </c>
      <c r="D158" s="13" t="s">
        <v>302</v>
      </c>
      <c r="E158" s="12" t="s">
        <v>632</v>
      </c>
      <c r="F158" s="47" t="s">
        <v>639</v>
      </c>
      <c r="G158" s="12" t="s">
        <v>305</v>
      </c>
      <c r="H158" s="12" t="s">
        <v>98</v>
      </c>
      <c r="I158" s="12" t="s">
        <v>99</v>
      </c>
      <c r="J158" s="12" t="s">
        <v>616</v>
      </c>
      <c r="K158" s="14">
        <v>20</v>
      </c>
      <c r="L158" s="12" t="s">
        <v>101</v>
      </c>
      <c r="M158" s="12" t="s">
        <v>617</v>
      </c>
      <c r="N158" s="12" t="s">
        <v>372</v>
      </c>
      <c r="O158" s="15">
        <v>1</v>
      </c>
      <c r="P158" s="14" t="s">
        <v>329</v>
      </c>
      <c r="Q158" s="16">
        <v>6851.06</v>
      </c>
      <c r="R158" s="16">
        <v>0</v>
      </c>
      <c r="S158" s="16">
        <f t="shared" si="12"/>
        <v>0</v>
      </c>
      <c r="T158" s="16">
        <f t="shared" si="13"/>
        <v>0</v>
      </c>
      <c r="U158" s="16">
        <f t="shared" si="14"/>
        <v>0</v>
      </c>
      <c r="V158" s="12" t="s">
        <v>104</v>
      </c>
      <c r="W158" s="17">
        <v>42400</v>
      </c>
      <c r="X158" s="12" t="s">
        <v>101</v>
      </c>
      <c r="Y158" s="12"/>
      <c r="Z158" s="12" t="s">
        <v>524</v>
      </c>
      <c r="AA158" s="14" t="s">
        <v>106</v>
      </c>
      <c r="AB158" s="18" t="s">
        <v>107</v>
      </c>
      <c r="AC158" s="19"/>
      <c r="AD158" s="19" t="s">
        <v>96</v>
      </c>
      <c r="AE158" s="20" t="s">
        <v>618</v>
      </c>
      <c r="AF158" s="21">
        <v>42179</v>
      </c>
    </row>
    <row r="159" spans="1:32" ht="315">
      <c r="A159" s="12" t="s">
        <v>640</v>
      </c>
      <c r="B159" s="12" t="s">
        <v>641</v>
      </c>
      <c r="C159" s="12" t="s">
        <v>96</v>
      </c>
      <c r="D159" s="13" t="s">
        <v>302</v>
      </c>
      <c r="E159" s="12" t="s">
        <v>636</v>
      </c>
      <c r="F159" s="47" t="s">
        <v>642</v>
      </c>
      <c r="G159" s="12" t="s">
        <v>305</v>
      </c>
      <c r="H159" s="12" t="s">
        <v>98</v>
      </c>
      <c r="I159" s="12" t="s">
        <v>99</v>
      </c>
      <c r="J159" s="12" t="s">
        <v>616</v>
      </c>
      <c r="K159" s="14">
        <v>19</v>
      </c>
      <c r="L159" s="12" t="s">
        <v>101</v>
      </c>
      <c r="M159" s="12" t="s">
        <v>617</v>
      </c>
      <c r="N159" s="12" t="s">
        <v>360</v>
      </c>
      <c r="O159" s="15">
        <v>1</v>
      </c>
      <c r="P159" s="14" t="s">
        <v>329</v>
      </c>
      <c r="Q159" s="16">
        <v>6851.06</v>
      </c>
      <c r="R159" s="16">
        <v>0</v>
      </c>
      <c r="S159" s="16">
        <f t="shared" si="12"/>
        <v>0</v>
      </c>
      <c r="T159" s="16">
        <f t="shared" si="13"/>
        <v>0</v>
      </c>
      <c r="U159" s="16">
        <f t="shared" si="14"/>
        <v>0</v>
      </c>
      <c r="V159" s="12" t="s">
        <v>104</v>
      </c>
      <c r="W159" s="17">
        <v>42400</v>
      </c>
      <c r="X159" s="12" t="s">
        <v>101</v>
      </c>
      <c r="Y159" s="12"/>
      <c r="Z159" s="12" t="s">
        <v>524</v>
      </c>
      <c r="AA159" s="14" t="s">
        <v>106</v>
      </c>
      <c r="AB159" s="18" t="s">
        <v>107</v>
      </c>
      <c r="AC159" s="19"/>
      <c r="AD159" s="19" t="s">
        <v>96</v>
      </c>
      <c r="AE159" s="20" t="s">
        <v>618</v>
      </c>
      <c r="AF159" s="21">
        <v>42179</v>
      </c>
    </row>
    <row r="160" spans="1:32" ht="300">
      <c r="A160" s="12" t="s">
        <v>643</v>
      </c>
      <c r="B160" s="12" t="s">
        <v>644</v>
      </c>
      <c r="C160" s="12" t="s">
        <v>96</v>
      </c>
      <c r="D160" s="13" t="s">
        <v>302</v>
      </c>
      <c r="E160" s="12" t="s">
        <v>645</v>
      </c>
      <c r="F160" s="47" t="s">
        <v>0</v>
      </c>
      <c r="G160" s="12" t="s">
        <v>305</v>
      </c>
      <c r="H160" s="12" t="s">
        <v>98</v>
      </c>
      <c r="I160" s="12" t="s">
        <v>99</v>
      </c>
      <c r="J160" s="12" t="s">
        <v>616</v>
      </c>
      <c r="K160" s="14">
        <v>18</v>
      </c>
      <c r="L160" s="12" t="s">
        <v>101</v>
      </c>
      <c r="M160" s="12" t="s">
        <v>617</v>
      </c>
      <c r="N160" s="12" t="s">
        <v>344</v>
      </c>
      <c r="O160" s="15">
        <v>4</v>
      </c>
      <c r="P160" s="14" t="s">
        <v>329</v>
      </c>
      <c r="Q160" s="16">
        <v>6851.06</v>
      </c>
      <c r="R160" s="16">
        <v>0</v>
      </c>
      <c r="S160" s="16">
        <f t="shared" si="12"/>
        <v>0</v>
      </c>
      <c r="T160" s="16">
        <f t="shared" si="13"/>
        <v>0</v>
      </c>
      <c r="U160" s="16">
        <f t="shared" si="14"/>
        <v>0</v>
      </c>
      <c r="V160" s="12" t="s">
        <v>104</v>
      </c>
      <c r="W160" s="17">
        <v>42400</v>
      </c>
      <c r="X160" s="12" t="s">
        <v>101</v>
      </c>
      <c r="Y160" s="12"/>
      <c r="Z160" s="12" t="s">
        <v>524</v>
      </c>
      <c r="AA160" s="14" t="s">
        <v>106</v>
      </c>
      <c r="AB160" s="18" t="s">
        <v>107</v>
      </c>
      <c r="AC160" s="19"/>
      <c r="AD160" s="19" t="s">
        <v>96</v>
      </c>
      <c r="AE160" s="20" t="s">
        <v>618</v>
      </c>
      <c r="AF160" s="21">
        <v>42179</v>
      </c>
    </row>
    <row r="161" spans="1:32" ht="300">
      <c r="A161" s="12" t="s">
        <v>1</v>
      </c>
      <c r="B161" s="12" t="s">
        <v>2</v>
      </c>
      <c r="C161" s="12" t="s">
        <v>96</v>
      </c>
      <c r="D161" s="13" t="s">
        <v>302</v>
      </c>
      <c r="E161" s="12" t="s">
        <v>3</v>
      </c>
      <c r="F161" s="47" t="s">
        <v>4</v>
      </c>
      <c r="G161" s="12" t="s">
        <v>305</v>
      </c>
      <c r="H161" s="12" t="s">
        <v>98</v>
      </c>
      <c r="I161" s="12" t="s">
        <v>99</v>
      </c>
      <c r="J161" s="12" t="s">
        <v>616</v>
      </c>
      <c r="K161" s="14">
        <v>17</v>
      </c>
      <c r="L161" s="12" t="s">
        <v>101</v>
      </c>
      <c r="M161" s="12" t="s">
        <v>617</v>
      </c>
      <c r="N161" s="12" t="s">
        <v>322</v>
      </c>
      <c r="O161" s="15">
        <v>4</v>
      </c>
      <c r="P161" s="14" t="s">
        <v>329</v>
      </c>
      <c r="Q161" s="16">
        <v>6851.06</v>
      </c>
      <c r="R161" s="16">
        <v>0</v>
      </c>
      <c r="S161" s="16">
        <f t="shared" si="12"/>
        <v>0</v>
      </c>
      <c r="T161" s="16">
        <f t="shared" si="13"/>
        <v>0</v>
      </c>
      <c r="U161" s="16">
        <f t="shared" si="14"/>
        <v>0</v>
      </c>
      <c r="V161" s="12" t="s">
        <v>104</v>
      </c>
      <c r="W161" s="17">
        <v>42400</v>
      </c>
      <c r="X161" s="12" t="s">
        <v>101</v>
      </c>
      <c r="Y161" s="12"/>
      <c r="Z161" s="12" t="s">
        <v>524</v>
      </c>
      <c r="AA161" s="14" t="s">
        <v>106</v>
      </c>
      <c r="AB161" s="18" t="s">
        <v>107</v>
      </c>
      <c r="AC161" s="19"/>
      <c r="AD161" s="19" t="s">
        <v>96</v>
      </c>
      <c r="AE161" s="20" t="s">
        <v>618</v>
      </c>
      <c r="AF161" s="21">
        <v>42179</v>
      </c>
    </row>
    <row r="162" spans="1:32" ht="315">
      <c r="A162" s="12" t="s">
        <v>5</v>
      </c>
      <c r="B162" s="12" t="s">
        <v>6</v>
      </c>
      <c r="C162" s="12" t="s">
        <v>96</v>
      </c>
      <c r="D162" s="13" t="s">
        <v>302</v>
      </c>
      <c r="E162" s="12" t="s">
        <v>625</v>
      </c>
      <c r="F162" s="47" t="s">
        <v>7</v>
      </c>
      <c r="G162" s="12" t="s">
        <v>305</v>
      </c>
      <c r="H162" s="12" t="s">
        <v>98</v>
      </c>
      <c r="I162" s="12" t="s">
        <v>99</v>
      </c>
      <c r="J162" s="12" t="s">
        <v>616</v>
      </c>
      <c r="K162" s="14">
        <v>16</v>
      </c>
      <c r="L162" s="12" t="s">
        <v>101</v>
      </c>
      <c r="M162" s="12" t="s">
        <v>617</v>
      </c>
      <c r="N162" s="12" t="s">
        <v>297</v>
      </c>
      <c r="O162" s="15">
        <v>1</v>
      </c>
      <c r="P162" s="14" t="s">
        <v>329</v>
      </c>
      <c r="Q162" s="16">
        <v>6851.06</v>
      </c>
      <c r="R162" s="16">
        <v>0</v>
      </c>
      <c r="S162" s="16">
        <f t="shared" si="12"/>
        <v>0</v>
      </c>
      <c r="T162" s="16">
        <f t="shared" si="13"/>
        <v>0</v>
      </c>
      <c r="U162" s="16">
        <f t="shared" si="14"/>
        <v>0</v>
      </c>
      <c r="V162" s="12" t="s">
        <v>104</v>
      </c>
      <c r="W162" s="17">
        <v>42400</v>
      </c>
      <c r="X162" s="12" t="s">
        <v>101</v>
      </c>
      <c r="Y162" s="12"/>
      <c r="Z162" s="12" t="s">
        <v>524</v>
      </c>
      <c r="AA162" s="14" t="s">
        <v>106</v>
      </c>
      <c r="AB162" s="18" t="s">
        <v>107</v>
      </c>
      <c r="AC162" s="19"/>
      <c r="AD162" s="19" t="s">
        <v>96</v>
      </c>
      <c r="AE162" s="20" t="s">
        <v>618</v>
      </c>
      <c r="AF162" s="21">
        <v>42179</v>
      </c>
    </row>
    <row r="163" spans="1:32" ht="315">
      <c r="A163" s="12" t="s">
        <v>453</v>
      </c>
      <c r="B163" s="12" t="s">
        <v>8</v>
      </c>
      <c r="C163" s="12" t="s">
        <v>96</v>
      </c>
      <c r="D163" s="13" t="s">
        <v>302</v>
      </c>
      <c r="E163" s="12" t="s">
        <v>628</v>
      </c>
      <c r="F163" s="47" t="s">
        <v>9</v>
      </c>
      <c r="G163" s="12" t="s">
        <v>305</v>
      </c>
      <c r="H163" s="12" t="s">
        <v>98</v>
      </c>
      <c r="I163" s="12" t="s">
        <v>99</v>
      </c>
      <c r="J163" s="12" t="s">
        <v>616</v>
      </c>
      <c r="K163" s="14">
        <v>15</v>
      </c>
      <c r="L163" s="12" t="s">
        <v>101</v>
      </c>
      <c r="M163" s="12" t="s">
        <v>617</v>
      </c>
      <c r="N163" s="12" t="s">
        <v>285</v>
      </c>
      <c r="O163" s="15">
        <v>1</v>
      </c>
      <c r="P163" s="14" t="s">
        <v>329</v>
      </c>
      <c r="Q163" s="16">
        <v>6851.06</v>
      </c>
      <c r="R163" s="16">
        <v>0</v>
      </c>
      <c r="S163" s="16">
        <f t="shared" si="12"/>
        <v>0</v>
      </c>
      <c r="T163" s="16">
        <f t="shared" si="13"/>
        <v>0</v>
      </c>
      <c r="U163" s="16">
        <f t="shared" si="14"/>
        <v>0</v>
      </c>
      <c r="V163" s="12" t="s">
        <v>104</v>
      </c>
      <c r="W163" s="17">
        <v>42400</v>
      </c>
      <c r="X163" s="12" t="s">
        <v>101</v>
      </c>
      <c r="Y163" s="12"/>
      <c r="Z163" s="12" t="s">
        <v>524</v>
      </c>
      <c r="AA163" s="14" t="s">
        <v>106</v>
      </c>
      <c r="AB163" s="18" t="s">
        <v>107</v>
      </c>
      <c r="AC163" s="19"/>
      <c r="AD163" s="19" t="s">
        <v>96</v>
      </c>
      <c r="AE163" s="20" t="s">
        <v>618</v>
      </c>
      <c r="AF163" s="21">
        <v>42179</v>
      </c>
    </row>
    <row r="164" spans="1:32" ht="315">
      <c r="A164" s="12" t="s">
        <v>10</v>
      </c>
      <c r="B164" s="12" t="s">
        <v>11</v>
      </c>
      <c r="C164" s="12" t="s">
        <v>96</v>
      </c>
      <c r="D164" s="13" t="s">
        <v>302</v>
      </c>
      <c r="E164" s="12" t="s">
        <v>625</v>
      </c>
      <c r="F164" s="47" t="s">
        <v>12</v>
      </c>
      <c r="G164" s="12" t="s">
        <v>305</v>
      </c>
      <c r="H164" s="12" t="s">
        <v>98</v>
      </c>
      <c r="I164" s="12" t="s">
        <v>99</v>
      </c>
      <c r="J164" s="12" t="s">
        <v>616</v>
      </c>
      <c r="K164" s="14">
        <v>14</v>
      </c>
      <c r="L164" s="12" t="s">
        <v>101</v>
      </c>
      <c r="M164" s="12" t="s">
        <v>617</v>
      </c>
      <c r="N164" s="12" t="s">
        <v>268</v>
      </c>
      <c r="O164" s="15">
        <v>4</v>
      </c>
      <c r="P164" s="14" t="s">
        <v>329</v>
      </c>
      <c r="Q164" s="16">
        <v>6851.06</v>
      </c>
      <c r="R164" s="16">
        <v>0</v>
      </c>
      <c r="S164" s="16">
        <f t="shared" ref="S164:S177" si="15">R164*O164</f>
        <v>0</v>
      </c>
      <c r="T164" s="16">
        <f t="shared" ref="T164:T177" si="16">ROUND(S164*0.18,2)</f>
        <v>0</v>
      </c>
      <c r="U164" s="16">
        <f t="shared" ref="U164:U177" si="17">S164+T164</f>
        <v>0</v>
      </c>
      <c r="V164" s="12" t="s">
        <v>104</v>
      </c>
      <c r="W164" s="17">
        <v>42400</v>
      </c>
      <c r="X164" s="12" t="s">
        <v>101</v>
      </c>
      <c r="Y164" s="12"/>
      <c r="Z164" s="12" t="s">
        <v>524</v>
      </c>
      <c r="AA164" s="14" t="s">
        <v>106</v>
      </c>
      <c r="AB164" s="18" t="s">
        <v>107</v>
      </c>
      <c r="AC164" s="19"/>
      <c r="AD164" s="19" t="s">
        <v>96</v>
      </c>
      <c r="AE164" s="20" t="s">
        <v>618</v>
      </c>
      <c r="AF164" s="21">
        <v>42179</v>
      </c>
    </row>
    <row r="165" spans="1:32" ht="315">
      <c r="A165" s="12" t="s">
        <v>13</v>
      </c>
      <c r="B165" s="12" t="s">
        <v>14</v>
      </c>
      <c r="C165" s="12" t="s">
        <v>96</v>
      </c>
      <c r="D165" s="13" t="s">
        <v>302</v>
      </c>
      <c r="E165" s="12" t="s">
        <v>628</v>
      </c>
      <c r="F165" s="47" t="s">
        <v>15</v>
      </c>
      <c r="G165" s="12" t="s">
        <v>305</v>
      </c>
      <c r="H165" s="12" t="s">
        <v>98</v>
      </c>
      <c r="I165" s="12" t="s">
        <v>99</v>
      </c>
      <c r="J165" s="12" t="s">
        <v>616</v>
      </c>
      <c r="K165" s="14">
        <v>13</v>
      </c>
      <c r="L165" s="12" t="s">
        <v>101</v>
      </c>
      <c r="M165" s="12" t="s">
        <v>617</v>
      </c>
      <c r="N165" s="12" t="s">
        <v>256</v>
      </c>
      <c r="O165" s="15">
        <v>4</v>
      </c>
      <c r="P165" s="14" t="s">
        <v>329</v>
      </c>
      <c r="Q165" s="16">
        <v>6851.06</v>
      </c>
      <c r="R165" s="16">
        <v>0</v>
      </c>
      <c r="S165" s="16">
        <f t="shared" si="15"/>
        <v>0</v>
      </c>
      <c r="T165" s="16">
        <f t="shared" si="16"/>
        <v>0</v>
      </c>
      <c r="U165" s="16">
        <f t="shared" si="17"/>
        <v>0</v>
      </c>
      <c r="V165" s="12" t="s">
        <v>104</v>
      </c>
      <c r="W165" s="17">
        <v>42400</v>
      </c>
      <c r="X165" s="12" t="s">
        <v>101</v>
      </c>
      <c r="Y165" s="12"/>
      <c r="Z165" s="12" t="s">
        <v>524</v>
      </c>
      <c r="AA165" s="14" t="s">
        <v>106</v>
      </c>
      <c r="AB165" s="18" t="s">
        <v>107</v>
      </c>
      <c r="AC165" s="19"/>
      <c r="AD165" s="19" t="s">
        <v>96</v>
      </c>
      <c r="AE165" s="20" t="s">
        <v>618</v>
      </c>
      <c r="AF165" s="21">
        <v>42179</v>
      </c>
    </row>
    <row r="166" spans="1:32" ht="300">
      <c r="A166" s="12" t="s">
        <v>458</v>
      </c>
      <c r="B166" s="12" t="s">
        <v>16</v>
      </c>
      <c r="C166" s="12" t="s">
        <v>96</v>
      </c>
      <c r="D166" s="13" t="s">
        <v>302</v>
      </c>
      <c r="E166" s="12" t="s">
        <v>632</v>
      </c>
      <c r="F166" s="47" t="s">
        <v>17</v>
      </c>
      <c r="G166" s="12" t="s">
        <v>305</v>
      </c>
      <c r="H166" s="12" t="s">
        <v>98</v>
      </c>
      <c r="I166" s="12" t="s">
        <v>99</v>
      </c>
      <c r="J166" s="12" t="s">
        <v>616</v>
      </c>
      <c r="K166" s="14">
        <v>12</v>
      </c>
      <c r="L166" s="12" t="s">
        <v>101</v>
      </c>
      <c r="M166" s="12" t="s">
        <v>617</v>
      </c>
      <c r="N166" s="12" t="s">
        <v>241</v>
      </c>
      <c r="O166" s="15">
        <v>2</v>
      </c>
      <c r="P166" s="14" t="s">
        <v>329</v>
      </c>
      <c r="Q166" s="16">
        <v>6851.06</v>
      </c>
      <c r="R166" s="16">
        <v>0</v>
      </c>
      <c r="S166" s="16">
        <f t="shared" si="15"/>
        <v>0</v>
      </c>
      <c r="T166" s="16">
        <f t="shared" si="16"/>
        <v>0</v>
      </c>
      <c r="U166" s="16">
        <f t="shared" si="17"/>
        <v>0</v>
      </c>
      <c r="V166" s="12" t="s">
        <v>104</v>
      </c>
      <c r="W166" s="17">
        <v>42400</v>
      </c>
      <c r="X166" s="12" t="s">
        <v>101</v>
      </c>
      <c r="Y166" s="12"/>
      <c r="Z166" s="12" t="s">
        <v>524</v>
      </c>
      <c r="AA166" s="14" t="s">
        <v>106</v>
      </c>
      <c r="AB166" s="18" t="s">
        <v>107</v>
      </c>
      <c r="AC166" s="19"/>
      <c r="AD166" s="19" t="s">
        <v>96</v>
      </c>
      <c r="AE166" s="20" t="s">
        <v>618</v>
      </c>
      <c r="AF166" s="21">
        <v>42179</v>
      </c>
    </row>
    <row r="167" spans="1:32" ht="300">
      <c r="A167" s="12" t="s">
        <v>18</v>
      </c>
      <c r="B167" s="12" t="s">
        <v>19</v>
      </c>
      <c r="C167" s="12" t="s">
        <v>96</v>
      </c>
      <c r="D167" s="13" t="s">
        <v>302</v>
      </c>
      <c r="E167" s="12" t="s">
        <v>636</v>
      </c>
      <c r="F167" s="47" t="s">
        <v>20</v>
      </c>
      <c r="G167" s="12" t="s">
        <v>305</v>
      </c>
      <c r="H167" s="12" t="s">
        <v>98</v>
      </c>
      <c r="I167" s="12" t="s">
        <v>99</v>
      </c>
      <c r="J167" s="12" t="s">
        <v>616</v>
      </c>
      <c r="K167" s="14">
        <v>11</v>
      </c>
      <c r="L167" s="12" t="s">
        <v>101</v>
      </c>
      <c r="M167" s="12" t="s">
        <v>617</v>
      </c>
      <c r="N167" s="12" t="s">
        <v>232</v>
      </c>
      <c r="O167" s="15">
        <v>2</v>
      </c>
      <c r="P167" s="14" t="s">
        <v>329</v>
      </c>
      <c r="Q167" s="16">
        <v>6851.06</v>
      </c>
      <c r="R167" s="16">
        <v>0</v>
      </c>
      <c r="S167" s="16">
        <f t="shared" si="15"/>
        <v>0</v>
      </c>
      <c r="T167" s="16">
        <f t="shared" si="16"/>
        <v>0</v>
      </c>
      <c r="U167" s="16">
        <f t="shared" si="17"/>
        <v>0</v>
      </c>
      <c r="V167" s="12" t="s">
        <v>104</v>
      </c>
      <c r="W167" s="17">
        <v>42400</v>
      </c>
      <c r="X167" s="12" t="s">
        <v>101</v>
      </c>
      <c r="Y167" s="12"/>
      <c r="Z167" s="12" t="s">
        <v>524</v>
      </c>
      <c r="AA167" s="14" t="s">
        <v>106</v>
      </c>
      <c r="AB167" s="18" t="s">
        <v>107</v>
      </c>
      <c r="AC167" s="19"/>
      <c r="AD167" s="19" t="s">
        <v>96</v>
      </c>
      <c r="AE167" s="20" t="s">
        <v>618</v>
      </c>
      <c r="AF167" s="21">
        <v>42179</v>
      </c>
    </row>
    <row r="168" spans="1:32" ht="300">
      <c r="A168" s="12" t="s">
        <v>21</v>
      </c>
      <c r="B168" s="12" t="s">
        <v>22</v>
      </c>
      <c r="C168" s="12" t="s">
        <v>96</v>
      </c>
      <c r="D168" s="13" t="s">
        <v>302</v>
      </c>
      <c r="E168" s="12" t="s">
        <v>632</v>
      </c>
      <c r="F168" s="47" t="s">
        <v>23</v>
      </c>
      <c r="G168" s="12" t="s">
        <v>305</v>
      </c>
      <c r="H168" s="12" t="s">
        <v>98</v>
      </c>
      <c r="I168" s="12" t="s">
        <v>99</v>
      </c>
      <c r="J168" s="12" t="s">
        <v>616</v>
      </c>
      <c r="K168" s="14">
        <v>10</v>
      </c>
      <c r="L168" s="12" t="s">
        <v>101</v>
      </c>
      <c r="M168" s="12" t="s">
        <v>617</v>
      </c>
      <c r="N168" s="12" t="s">
        <v>217</v>
      </c>
      <c r="O168" s="15">
        <v>2</v>
      </c>
      <c r="P168" s="14" t="s">
        <v>329</v>
      </c>
      <c r="Q168" s="16">
        <v>6851.06</v>
      </c>
      <c r="R168" s="16">
        <v>0</v>
      </c>
      <c r="S168" s="16">
        <f t="shared" si="15"/>
        <v>0</v>
      </c>
      <c r="T168" s="16">
        <f t="shared" si="16"/>
        <v>0</v>
      </c>
      <c r="U168" s="16">
        <f t="shared" si="17"/>
        <v>0</v>
      </c>
      <c r="V168" s="12" t="s">
        <v>104</v>
      </c>
      <c r="W168" s="17">
        <v>42400</v>
      </c>
      <c r="X168" s="12" t="s">
        <v>101</v>
      </c>
      <c r="Y168" s="12"/>
      <c r="Z168" s="12" t="s">
        <v>524</v>
      </c>
      <c r="AA168" s="14" t="s">
        <v>106</v>
      </c>
      <c r="AB168" s="18" t="s">
        <v>107</v>
      </c>
      <c r="AC168" s="19"/>
      <c r="AD168" s="19" t="s">
        <v>96</v>
      </c>
      <c r="AE168" s="20" t="s">
        <v>618</v>
      </c>
      <c r="AF168" s="21">
        <v>42179</v>
      </c>
    </row>
    <row r="169" spans="1:32" ht="300">
      <c r="A169" s="12" t="s">
        <v>24</v>
      </c>
      <c r="B169" s="12" t="s">
        <v>25</v>
      </c>
      <c r="C169" s="12" t="s">
        <v>96</v>
      </c>
      <c r="D169" s="13" t="s">
        <v>302</v>
      </c>
      <c r="E169" s="12" t="s">
        <v>636</v>
      </c>
      <c r="F169" s="47" t="s">
        <v>26</v>
      </c>
      <c r="G169" s="12" t="s">
        <v>305</v>
      </c>
      <c r="H169" s="12" t="s">
        <v>98</v>
      </c>
      <c r="I169" s="12" t="s">
        <v>99</v>
      </c>
      <c r="J169" s="12" t="s">
        <v>616</v>
      </c>
      <c r="K169" s="14">
        <v>9</v>
      </c>
      <c r="L169" s="12" t="s">
        <v>101</v>
      </c>
      <c r="M169" s="12" t="s">
        <v>617</v>
      </c>
      <c r="N169" s="12" t="s">
        <v>208</v>
      </c>
      <c r="O169" s="15">
        <v>2</v>
      </c>
      <c r="P169" s="14" t="s">
        <v>329</v>
      </c>
      <c r="Q169" s="16">
        <v>6851.06</v>
      </c>
      <c r="R169" s="16">
        <v>0</v>
      </c>
      <c r="S169" s="16">
        <f t="shared" si="15"/>
        <v>0</v>
      </c>
      <c r="T169" s="16">
        <f t="shared" si="16"/>
        <v>0</v>
      </c>
      <c r="U169" s="16">
        <f t="shared" si="17"/>
        <v>0</v>
      </c>
      <c r="V169" s="12" t="s">
        <v>104</v>
      </c>
      <c r="W169" s="17">
        <v>42400</v>
      </c>
      <c r="X169" s="12" t="s">
        <v>101</v>
      </c>
      <c r="Y169" s="12"/>
      <c r="Z169" s="12" t="s">
        <v>524</v>
      </c>
      <c r="AA169" s="14" t="s">
        <v>106</v>
      </c>
      <c r="AB169" s="18" t="s">
        <v>107</v>
      </c>
      <c r="AC169" s="19"/>
      <c r="AD169" s="19" t="s">
        <v>96</v>
      </c>
      <c r="AE169" s="20" t="s">
        <v>618</v>
      </c>
      <c r="AF169" s="21">
        <v>42179</v>
      </c>
    </row>
    <row r="170" spans="1:32" ht="300">
      <c r="A170" s="12" t="s">
        <v>27</v>
      </c>
      <c r="B170" s="12" t="s">
        <v>28</v>
      </c>
      <c r="C170" s="12" t="s">
        <v>96</v>
      </c>
      <c r="D170" s="13" t="s">
        <v>302</v>
      </c>
      <c r="E170" s="12" t="s">
        <v>632</v>
      </c>
      <c r="F170" s="47" t="s">
        <v>29</v>
      </c>
      <c r="G170" s="12" t="s">
        <v>305</v>
      </c>
      <c r="H170" s="12" t="s">
        <v>98</v>
      </c>
      <c r="I170" s="12" t="s">
        <v>99</v>
      </c>
      <c r="J170" s="12" t="s">
        <v>616</v>
      </c>
      <c r="K170" s="14">
        <v>8</v>
      </c>
      <c r="L170" s="12" t="s">
        <v>101</v>
      </c>
      <c r="M170" s="12" t="s">
        <v>617</v>
      </c>
      <c r="N170" s="12" t="s">
        <v>193</v>
      </c>
      <c r="O170" s="15">
        <v>2</v>
      </c>
      <c r="P170" s="14" t="s">
        <v>329</v>
      </c>
      <c r="Q170" s="16">
        <v>6851.06</v>
      </c>
      <c r="R170" s="16">
        <v>0</v>
      </c>
      <c r="S170" s="16">
        <f t="shared" si="15"/>
        <v>0</v>
      </c>
      <c r="T170" s="16">
        <f t="shared" si="16"/>
        <v>0</v>
      </c>
      <c r="U170" s="16">
        <f t="shared" si="17"/>
        <v>0</v>
      </c>
      <c r="V170" s="12" t="s">
        <v>104</v>
      </c>
      <c r="W170" s="17">
        <v>42400</v>
      </c>
      <c r="X170" s="12" t="s">
        <v>101</v>
      </c>
      <c r="Y170" s="12"/>
      <c r="Z170" s="12" t="s">
        <v>524</v>
      </c>
      <c r="AA170" s="14" t="s">
        <v>106</v>
      </c>
      <c r="AB170" s="18" t="s">
        <v>107</v>
      </c>
      <c r="AC170" s="19"/>
      <c r="AD170" s="19" t="s">
        <v>96</v>
      </c>
      <c r="AE170" s="20" t="s">
        <v>618</v>
      </c>
      <c r="AF170" s="21">
        <v>42179</v>
      </c>
    </row>
    <row r="171" spans="1:32" ht="300">
      <c r="A171" s="12" t="s">
        <v>462</v>
      </c>
      <c r="B171" s="12" t="s">
        <v>30</v>
      </c>
      <c r="C171" s="12" t="s">
        <v>96</v>
      </c>
      <c r="D171" s="13" t="s">
        <v>302</v>
      </c>
      <c r="E171" s="12" t="s">
        <v>636</v>
      </c>
      <c r="F171" s="47" t="s">
        <v>31</v>
      </c>
      <c r="G171" s="12" t="s">
        <v>305</v>
      </c>
      <c r="H171" s="12" t="s">
        <v>98</v>
      </c>
      <c r="I171" s="12" t="s">
        <v>99</v>
      </c>
      <c r="J171" s="12" t="s">
        <v>616</v>
      </c>
      <c r="K171" s="14">
        <v>7</v>
      </c>
      <c r="L171" s="12" t="s">
        <v>101</v>
      </c>
      <c r="M171" s="12" t="s">
        <v>617</v>
      </c>
      <c r="N171" s="12" t="s">
        <v>184</v>
      </c>
      <c r="O171" s="15">
        <v>2</v>
      </c>
      <c r="P171" s="14" t="s">
        <v>329</v>
      </c>
      <c r="Q171" s="16">
        <v>6851.06</v>
      </c>
      <c r="R171" s="16">
        <v>0</v>
      </c>
      <c r="S171" s="16">
        <f t="shared" si="15"/>
        <v>0</v>
      </c>
      <c r="T171" s="16">
        <f t="shared" si="16"/>
        <v>0</v>
      </c>
      <c r="U171" s="16">
        <f t="shared" si="17"/>
        <v>0</v>
      </c>
      <c r="V171" s="12" t="s">
        <v>104</v>
      </c>
      <c r="W171" s="17">
        <v>42400</v>
      </c>
      <c r="X171" s="12" t="s">
        <v>101</v>
      </c>
      <c r="Y171" s="12"/>
      <c r="Z171" s="12" t="s">
        <v>524</v>
      </c>
      <c r="AA171" s="14" t="s">
        <v>106</v>
      </c>
      <c r="AB171" s="18" t="s">
        <v>107</v>
      </c>
      <c r="AC171" s="19"/>
      <c r="AD171" s="19" t="s">
        <v>96</v>
      </c>
      <c r="AE171" s="20" t="s">
        <v>618</v>
      </c>
      <c r="AF171" s="21">
        <v>42179</v>
      </c>
    </row>
    <row r="172" spans="1:32" ht="300">
      <c r="A172" s="12" t="s">
        <v>32</v>
      </c>
      <c r="B172" s="12" t="s">
        <v>33</v>
      </c>
      <c r="C172" s="12" t="s">
        <v>96</v>
      </c>
      <c r="D172" s="13" t="s">
        <v>302</v>
      </c>
      <c r="E172" s="12" t="s">
        <v>632</v>
      </c>
      <c r="F172" s="47" t="s">
        <v>34</v>
      </c>
      <c r="G172" s="12" t="s">
        <v>305</v>
      </c>
      <c r="H172" s="12" t="s">
        <v>98</v>
      </c>
      <c r="I172" s="12" t="s">
        <v>99</v>
      </c>
      <c r="J172" s="12" t="s">
        <v>616</v>
      </c>
      <c r="K172" s="14">
        <v>6</v>
      </c>
      <c r="L172" s="12" t="s">
        <v>101</v>
      </c>
      <c r="M172" s="12" t="s">
        <v>617</v>
      </c>
      <c r="N172" s="12" t="s">
        <v>169</v>
      </c>
      <c r="O172" s="15">
        <v>2</v>
      </c>
      <c r="P172" s="14" t="s">
        <v>329</v>
      </c>
      <c r="Q172" s="16">
        <v>6851.06</v>
      </c>
      <c r="R172" s="16">
        <v>0</v>
      </c>
      <c r="S172" s="16">
        <f t="shared" si="15"/>
        <v>0</v>
      </c>
      <c r="T172" s="16">
        <f t="shared" si="16"/>
        <v>0</v>
      </c>
      <c r="U172" s="16">
        <f t="shared" si="17"/>
        <v>0</v>
      </c>
      <c r="V172" s="12" t="s">
        <v>104</v>
      </c>
      <c r="W172" s="17">
        <v>42400</v>
      </c>
      <c r="X172" s="12" t="s">
        <v>101</v>
      </c>
      <c r="Y172" s="12"/>
      <c r="Z172" s="12" t="s">
        <v>524</v>
      </c>
      <c r="AA172" s="14" t="s">
        <v>106</v>
      </c>
      <c r="AB172" s="18" t="s">
        <v>107</v>
      </c>
      <c r="AC172" s="19"/>
      <c r="AD172" s="19" t="s">
        <v>96</v>
      </c>
      <c r="AE172" s="20" t="s">
        <v>618</v>
      </c>
      <c r="AF172" s="21">
        <v>42179</v>
      </c>
    </row>
    <row r="173" spans="1:32" ht="285">
      <c r="A173" s="12" t="s">
        <v>35</v>
      </c>
      <c r="B173" s="12" t="s">
        <v>36</v>
      </c>
      <c r="C173" s="12" t="s">
        <v>96</v>
      </c>
      <c r="D173" s="13" t="s">
        <v>302</v>
      </c>
      <c r="E173" s="12" t="s">
        <v>636</v>
      </c>
      <c r="F173" s="47" t="s">
        <v>37</v>
      </c>
      <c r="G173" s="12" t="s">
        <v>305</v>
      </c>
      <c r="H173" s="12" t="s">
        <v>98</v>
      </c>
      <c r="I173" s="12" t="s">
        <v>99</v>
      </c>
      <c r="J173" s="12" t="s">
        <v>616</v>
      </c>
      <c r="K173" s="14">
        <v>5</v>
      </c>
      <c r="L173" s="12" t="s">
        <v>101</v>
      </c>
      <c r="M173" s="12" t="s">
        <v>617</v>
      </c>
      <c r="N173" s="12" t="s">
        <v>160</v>
      </c>
      <c r="O173" s="15">
        <v>2</v>
      </c>
      <c r="P173" s="14" t="s">
        <v>329</v>
      </c>
      <c r="Q173" s="16">
        <v>6851.06</v>
      </c>
      <c r="R173" s="16">
        <v>0</v>
      </c>
      <c r="S173" s="16">
        <f t="shared" si="15"/>
        <v>0</v>
      </c>
      <c r="T173" s="16">
        <f t="shared" si="16"/>
        <v>0</v>
      </c>
      <c r="U173" s="16">
        <f t="shared" si="17"/>
        <v>0</v>
      </c>
      <c r="V173" s="12" t="s">
        <v>104</v>
      </c>
      <c r="W173" s="17">
        <v>42400</v>
      </c>
      <c r="X173" s="12" t="s">
        <v>101</v>
      </c>
      <c r="Y173" s="12"/>
      <c r="Z173" s="12" t="s">
        <v>524</v>
      </c>
      <c r="AA173" s="14" t="s">
        <v>106</v>
      </c>
      <c r="AB173" s="18" t="s">
        <v>107</v>
      </c>
      <c r="AC173" s="19"/>
      <c r="AD173" s="19" t="s">
        <v>96</v>
      </c>
      <c r="AE173" s="20" t="s">
        <v>618</v>
      </c>
      <c r="AF173" s="21">
        <v>42179</v>
      </c>
    </row>
    <row r="174" spans="1:32" ht="315">
      <c r="A174" s="12" t="s">
        <v>466</v>
      </c>
      <c r="B174" s="12" t="s">
        <v>38</v>
      </c>
      <c r="C174" s="12" t="s">
        <v>96</v>
      </c>
      <c r="D174" s="13" t="s">
        <v>302</v>
      </c>
      <c r="E174" s="12" t="s">
        <v>636</v>
      </c>
      <c r="F174" s="47" t="s">
        <v>39</v>
      </c>
      <c r="G174" s="12" t="s">
        <v>305</v>
      </c>
      <c r="H174" s="12" t="s">
        <v>98</v>
      </c>
      <c r="I174" s="12" t="s">
        <v>99</v>
      </c>
      <c r="J174" s="12" t="s">
        <v>616</v>
      </c>
      <c r="K174" s="14">
        <v>3</v>
      </c>
      <c r="L174" s="12" t="s">
        <v>101</v>
      </c>
      <c r="M174" s="12" t="s">
        <v>617</v>
      </c>
      <c r="N174" s="12" t="s">
        <v>133</v>
      </c>
      <c r="O174" s="15">
        <v>2</v>
      </c>
      <c r="P174" s="14" t="s">
        <v>329</v>
      </c>
      <c r="Q174" s="16">
        <v>6851.06</v>
      </c>
      <c r="R174" s="16">
        <v>0</v>
      </c>
      <c r="S174" s="16">
        <f t="shared" si="15"/>
        <v>0</v>
      </c>
      <c r="T174" s="16">
        <f t="shared" si="16"/>
        <v>0</v>
      </c>
      <c r="U174" s="16">
        <f t="shared" si="17"/>
        <v>0</v>
      </c>
      <c r="V174" s="12" t="s">
        <v>104</v>
      </c>
      <c r="W174" s="17">
        <v>42400</v>
      </c>
      <c r="X174" s="12" t="s">
        <v>101</v>
      </c>
      <c r="Y174" s="12"/>
      <c r="Z174" s="12" t="s">
        <v>524</v>
      </c>
      <c r="AA174" s="14" t="s">
        <v>106</v>
      </c>
      <c r="AB174" s="18" t="s">
        <v>107</v>
      </c>
      <c r="AC174" s="19"/>
      <c r="AD174" s="19" t="s">
        <v>96</v>
      </c>
      <c r="AE174" s="20" t="s">
        <v>618</v>
      </c>
      <c r="AF174" s="21">
        <v>42179</v>
      </c>
    </row>
    <row r="175" spans="1:32" ht="330">
      <c r="A175" s="12" t="s">
        <v>40</v>
      </c>
      <c r="B175" s="12" t="s">
        <v>41</v>
      </c>
      <c r="C175" s="12" t="s">
        <v>96</v>
      </c>
      <c r="D175" s="13" t="s">
        <v>302</v>
      </c>
      <c r="E175" s="12" t="s">
        <v>632</v>
      </c>
      <c r="F175" s="47" t="s">
        <v>42</v>
      </c>
      <c r="G175" s="12" t="s">
        <v>305</v>
      </c>
      <c r="H175" s="12" t="s">
        <v>98</v>
      </c>
      <c r="I175" s="12" t="s">
        <v>99</v>
      </c>
      <c r="J175" s="12" t="s">
        <v>616</v>
      </c>
      <c r="K175" s="14">
        <v>2</v>
      </c>
      <c r="L175" s="12" t="s">
        <v>101</v>
      </c>
      <c r="M175" s="12" t="s">
        <v>617</v>
      </c>
      <c r="N175" s="12" t="s">
        <v>118</v>
      </c>
      <c r="O175" s="15">
        <v>11</v>
      </c>
      <c r="P175" s="14" t="s">
        <v>329</v>
      </c>
      <c r="Q175" s="16">
        <v>6851.06</v>
      </c>
      <c r="R175" s="16">
        <v>0</v>
      </c>
      <c r="S175" s="16">
        <f t="shared" si="15"/>
        <v>0</v>
      </c>
      <c r="T175" s="16">
        <f t="shared" si="16"/>
        <v>0</v>
      </c>
      <c r="U175" s="16">
        <f t="shared" si="17"/>
        <v>0</v>
      </c>
      <c r="V175" s="12" t="s">
        <v>104</v>
      </c>
      <c r="W175" s="17">
        <v>42400</v>
      </c>
      <c r="X175" s="12" t="s">
        <v>101</v>
      </c>
      <c r="Y175" s="12"/>
      <c r="Z175" s="12" t="s">
        <v>524</v>
      </c>
      <c r="AA175" s="14" t="s">
        <v>106</v>
      </c>
      <c r="AB175" s="18" t="s">
        <v>107</v>
      </c>
      <c r="AC175" s="19"/>
      <c r="AD175" s="19" t="s">
        <v>96</v>
      </c>
      <c r="AE175" s="20" t="s">
        <v>618</v>
      </c>
      <c r="AF175" s="21">
        <v>42179</v>
      </c>
    </row>
    <row r="176" spans="1:32" ht="315">
      <c r="A176" s="12" t="s">
        <v>43</v>
      </c>
      <c r="B176" s="12" t="s">
        <v>44</v>
      </c>
      <c r="C176" s="12" t="s">
        <v>96</v>
      </c>
      <c r="D176" s="13" t="s">
        <v>302</v>
      </c>
      <c r="E176" s="12" t="s">
        <v>636</v>
      </c>
      <c r="F176" s="47" t="s">
        <v>45</v>
      </c>
      <c r="G176" s="12" t="s">
        <v>305</v>
      </c>
      <c r="H176" s="12" t="s">
        <v>98</v>
      </c>
      <c r="I176" s="12" t="s">
        <v>99</v>
      </c>
      <c r="J176" s="12" t="s">
        <v>616</v>
      </c>
      <c r="K176" s="14">
        <v>1</v>
      </c>
      <c r="L176" s="12" t="s">
        <v>101</v>
      </c>
      <c r="M176" s="12" t="s">
        <v>617</v>
      </c>
      <c r="N176" s="12" t="s">
        <v>91</v>
      </c>
      <c r="O176" s="15">
        <v>11</v>
      </c>
      <c r="P176" s="14" t="s">
        <v>329</v>
      </c>
      <c r="Q176" s="16">
        <v>6851.06</v>
      </c>
      <c r="R176" s="16">
        <v>0</v>
      </c>
      <c r="S176" s="16">
        <f t="shared" si="15"/>
        <v>0</v>
      </c>
      <c r="T176" s="16">
        <f t="shared" si="16"/>
        <v>0</v>
      </c>
      <c r="U176" s="16">
        <f t="shared" si="17"/>
        <v>0</v>
      </c>
      <c r="V176" s="12" t="s">
        <v>104</v>
      </c>
      <c r="W176" s="17">
        <v>42400</v>
      </c>
      <c r="X176" s="12" t="s">
        <v>101</v>
      </c>
      <c r="Y176" s="12"/>
      <c r="Z176" s="12" t="s">
        <v>524</v>
      </c>
      <c r="AA176" s="14" t="s">
        <v>106</v>
      </c>
      <c r="AB176" s="18" t="s">
        <v>107</v>
      </c>
      <c r="AC176" s="19"/>
      <c r="AD176" s="19" t="s">
        <v>96</v>
      </c>
      <c r="AE176" s="20" t="s">
        <v>618</v>
      </c>
      <c r="AF176" s="21">
        <v>42179</v>
      </c>
    </row>
    <row r="177" spans="1:32" ht="315">
      <c r="A177" s="12" t="s">
        <v>46</v>
      </c>
      <c r="B177" s="12" t="s">
        <v>47</v>
      </c>
      <c r="C177" s="12" t="s">
        <v>96</v>
      </c>
      <c r="D177" s="13" t="s">
        <v>302</v>
      </c>
      <c r="E177" s="12" t="s">
        <v>632</v>
      </c>
      <c r="F177" s="47" t="s">
        <v>48</v>
      </c>
      <c r="G177" s="12" t="s">
        <v>305</v>
      </c>
      <c r="H177" s="12" t="s">
        <v>98</v>
      </c>
      <c r="I177" s="12" t="s">
        <v>99</v>
      </c>
      <c r="J177" s="12" t="s">
        <v>616</v>
      </c>
      <c r="K177" s="14">
        <v>4</v>
      </c>
      <c r="L177" s="12" t="s">
        <v>101</v>
      </c>
      <c r="M177" s="12" t="s">
        <v>617</v>
      </c>
      <c r="N177" s="12" t="s">
        <v>145</v>
      </c>
      <c r="O177" s="15">
        <v>2</v>
      </c>
      <c r="P177" s="14" t="s">
        <v>329</v>
      </c>
      <c r="Q177" s="16">
        <v>6851.06</v>
      </c>
      <c r="R177" s="16">
        <v>0</v>
      </c>
      <c r="S177" s="16">
        <f t="shared" si="15"/>
        <v>0</v>
      </c>
      <c r="T177" s="16">
        <f t="shared" si="16"/>
        <v>0</v>
      </c>
      <c r="U177" s="16">
        <f t="shared" si="17"/>
        <v>0</v>
      </c>
      <c r="V177" s="12" t="s">
        <v>104</v>
      </c>
      <c r="W177" s="17">
        <v>42400</v>
      </c>
      <c r="X177" s="12" t="s">
        <v>101</v>
      </c>
      <c r="Y177" s="12"/>
      <c r="Z177" s="12" t="s">
        <v>524</v>
      </c>
      <c r="AA177" s="14" t="s">
        <v>106</v>
      </c>
      <c r="AB177" s="18" t="s">
        <v>107</v>
      </c>
      <c r="AC177" s="19"/>
      <c r="AD177" s="19" t="s">
        <v>96</v>
      </c>
      <c r="AE177" s="20" t="s">
        <v>618</v>
      </c>
      <c r="AF177" s="21">
        <v>42179</v>
      </c>
    </row>
    <row r="178" spans="1:32" ht="30">
      <c r="A178" s="12"/>
      <c r="B178" s="12"/>
      <c r="C178" s="12"/>
      <c r="D178" s="13"/>
      <c r="E178" s="12"/>
      <c r="F178" s="47"/>
      <c r="G178" s="12"/>
      <c r="H178" s="12"/>
      <c r="I178" s="12"/>
      <c r="J178" s="12"/>
      <c r="K178" s="14"/>
      <c r="L178" s="12"/>
      <c r="M178" s="12"/>
      <c r="N178" s="12" t="s">
        <v>49</v>
      </c>
      <c r="O178" s="15">
        <f>SUM(O4:O177)</f>
        <v>586</v>
      </c>
      <c r="P178" s="14"/>
      <c r="Q178" s="16">
        <f>SUMPRODUCT(O4:O177,Q4:Q177)</f>
        <v>13725836.040000021</v>
      </c>
      <c r="R178" s="16"/>
      <c r="S178" s="16">
        <f>SUM(S4:S177)</f>
        <v>0</v>
      </c>
      <c r="T178" s="16">
        <f>SUM(T4:T177)</f>
        <v>0</v>
      </c>
      <c r="U178" s="16">
        <f>SUM(U4:U177)</f>
        <v>0</v>
      </c>
      <c r="V178" s="12"/>
      <c r="W178" s="17"/>
      <c r="X178" s="12"/>
      <c r="Y178" s="12"/>
      <c r="Z178" s="12"/>
      <c r="AA178" s="14"/>
      <c r="AB178" s="18"/>
      <c r="AC178" s="19"/>
      <c r="AD178" s="19"/>
      <c r="AE178" s="20"/>
      <c r="AF178" s="20"/>
    </row>
    <row r="179" spans="1:32">
      <c r="A179" s="23"/>
      <c r="B179" s="23"/>
      <c r="C179" s="23"/>
      <c r="D179" s="23"/>
      <c r="E179" s="23"/>
      <c r="F179" s="50"/>
      <c r="G179" s="23"/>
      <c r="H179" s="23"/>
      <c r="I179" s="23"/>
      <c r="J179" s="23"/>
      <c r="K179" s="24"/>
      <c r="L179" s="23"/>
      <c r="M179" s="23"/>
      <c r="N179" s="23"/>
      <c r="O179" s="25"/>
      <c r="P179" s="24"/>
      <c r="Q179" s="26"/>
      <c r="R179" s="26"/>
      <c r="S179" s="26"/>
      <c r="T179" s="26"/>
      <c r="U179" s="26"/>
      <c r="V179" s="23"/>
      <c r="W179" s="27"/>
      <c r="X179" s="23"/>
      <c r="Y179" s="23"/>
      <c r="Z179" s="23"/>
      <c r="AA179" s="24"/>
      <c r="AB179" s="28"/>
      <c r="AC179" s="29"/>
      <c r="AD179" s="29"/>
      <c r="AE179" s="29"/>
      <c r="AF179" s="29"/>
    </row>
    <row r="180" spans="1:32">
      <c r="A180" s="30"/>
      <c r="B180" s="30"/>
      <c r="C180" s="30"/>
      <c r="D180" s="30"/>
      <c r="E180" s="30"/>
      <c r="F180" s="51"/>
      <c r="G180" s="30"/>
      <c r="H180" s="30"/>
      <c r="I180" s="30"/>
      <c r="J180" s="30"/>
      <c r="K180" s="31"/>
      <c r="L180" s="30"/>
      <c r="M180" s="30"/>
      <c r="N180" s="30"/>
      <c r="O180" s="32"/>
      <c r="P180" s="31"/>
      <c r="Q180" s="33"/>
      <c r="R180" s="33"/>
      <c r="S180" s="33"/>
      <c r="T180" s="33"/>
      <c r="U180" s="33"/>
      <c r="V180" s="30"/>
      <c r="W180" s="34"/>
      <c r="X180" s="30"/>
      <c r="Y180" s="30"/>
      <c r="Z180" s="30"/>
      <c r="AA180" s="31"/>
      <c r="AB180" s="35"/>
      <c r="AC180" s="36"/>
      <c r="AD180" s="36"/>
      <c r="AE180" s="36"/>
      <c r="AF180" s="36"/>
    </row>
    <row r="181" spans="1:32">
      <c r="A181" s="30"/>
      <c r="B181" s="30"/>
      <c r="C181" s="30"/>
      <c r="D181" s="30"/>
      <c r="E181" s="30"/>
      <c r="F181" s="51"/>
      <c r="G181" s="30"/>
      <c r="H181" s="30"/>
      <c r="I181" s="30"/>
      <c r="J181" s="30" t="s">
        <v>50</v>
      </c>
      <c r="K181" s="31"/>
      <c r="L181" s="30"/>
      <c r="M181" s="30"/>
      <c r="N181" s="30"/>
      <c r="O181" s="32"/>
      <c r="P181" s="31"/>
      <c r="Q181" s="33"/>
      <c r="R181" s="33"/>
      <c r="S181" s="33"/>
      <c r="T181" s="33"/>
      <c r="U181" s="33"/>
      <c r="V181" s="30"/>
      <c r="W181" s="34"/>
      <c r="X181" s="30"/>
      <c r="Y181" s="30"/>
      <c r="Z181" s="30"/>
      <c r="AA181" s="31"/>
      <c r="AB181" s="35"/>
      <c r="AC181" s="36"/>
      <c r="AD181" s="36"/>
      <c r="AE181" s="36"/>
      <c r="AF181" s="36"/>
    </row>
    <row r="182" spans="1:32">
      <c r="A182" s="30"/>
      <c r="B182" s="30"/>
      <c r="C182" s="30"/>
      <c r="D182" s="30"/>
      <c r="E182" s="30" t="s">
        <v>51</v>
      </c>
      <c r="F182" s="51"/>
      <c r="G182" s="30"/>
      <c r="H182" s="30"/>
      <c r="I182" s="30"/>
      <c r="J182" s="30"/>
      <c r="K182" s="31"/>
      <c r="L182" s="30"/>
      <c r="M182" s="30"/>
      <c r="N182" s="30"/>
      <c r="O182" s="32"/>
      <c r="P182" s="31"/>
      <c r="Q182" s="33"/>
      <c r="R182" s="33"/>
      <c r="S182" s="33" t="s">
        <v>52</v>
      </c>
      <c r="T182" s="33"/>
      <c r="U182" s="33"/>
      <c r="V182" s="30"/>
      <c r="W182" s="34"/>
      <c r="X182" s="30"/>
      <c r="Y182" s="30"/>
      <c r="Z182" s="30"/>
      <c r="AA182" s="31"/>
      <c r="AB182" s="35"/>
      <c r="AC182" s="36"/>
      <c r="AD182" s="36"/>
      <c r="AE182" s="36"/>
      <c r="AF182" s="36"/>
    </row>
    <row r="183" spans="1:32">
      <c r="A183" s="30"/>
      <c r="B183" s="30"/>
      <c r="C183" s="30"/>
      <c r="D183" s="30"/>
      <c r="E183" s="30" t="s">
        <v>53</v>
      </c>
      <c r="F183" s="51"/>
      <c r="G183" s="30"/>
      <c r="H183" s="30"/>
      <c r="I183" s="30"/>
      <c r="J183" s="30"/>
      <c r="K183" s="31"/>
      <c r="L183" s="30"/>
      <c r="M183" s="30"/>
      <c r="N183" s="30"/>
      <c r="O183" s="32"/>
      <c r="P183" s="31"/>
      <c r="Q183" s="33"/>
      <c r="R183" s="33"/>
      <c r="S183" s="33" t="s">
        <v>53</v>
      </c>
      <c r="T183" s="33"/>
      <c r="U183" s="33"/>
      <c r="V183" s="30"/>
      <c r="W183" s="34"/>
      <c r="X183" s="30"/>
      <c r="Y183" s="30"/>
      <c r="Z183" s="30"/>
      <c r="AA183" s="31"/>
      <c r="AB183" s="35"/>
      <c r="AC183" s="36"/>
      <c r="AD183" s="36"/>
      <c r="AE183" s="36"/>
      <c r="AF183" s="36"/>
    </row>
    <row r="184" spans="1:32">
      <c r="A184" s="30"/>
      <c r="B184" s="30"/>
      <c r="C184" s="30"/>
      <c r="D184" s="30"/>
      <c r="E184" s="30"/>
      <c r="F184" s="51" t="s">
        <v>54</v>
      </c>
      <c r="G184" s="30"/>
      <c r="H184" s="30"/>
      <c r="I184" s="30"/>
      <c r="J184" s="30"/>
      <c r="K184" s="31"/>
      <c r="L184" s="30"/>
      <c r="M184" s="30"/>
      <c r="N184" s="30"/>
      <c r="O184" s="32"/>
      <c r="P184" s="31"/>
      <c r="Q184" s="33"/>
      <c r="R184" s="33"/>
      <c r="S184" s="33"/>
      <c r="T184" s="33" t="s">
        <v>54</v>
      </c>
      <c r="U184" s="33"/>
      <c r="V184" s="30"/>
      <c r="W184" s="34"/>
      <c r="X184" s="30"/>
      <c r="Y184" s="30"/>
      <c r="Z184" s="30"/>
      <c r="AA184" s="31"/>
      <c r="AB184" s="35"/>
      <c r="AC184" s="36"/>
      <c r="AD184" s="36"/>
      <c r="AE184" s="36"/>
      <c r="AF184" s="36"/>
    </row>
  </sheetData>
  <autoFilter ref="A3:AD178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6637</cp:lastModifiedBy>
  <cp:lastPrinted>2009-02-23T10:25:08Z</cp:lastPrinted>
  <dcterms:created xsi:type="dcterms:W3CDTF">2007-11-07T07:16:05Z</dcterms:created>
  <dcterms:modified xsi:type="dcterms:W3CDTF">2015-06-22T05:55:11Z</dcterms:modified>
</cp:coreProperties>
</file>